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8240" windowHeight="11520"/>
  </bookViews>
  <sheets>
    <sheet name="основные характеристики" sheetId="1" r:id="rId1"/>
    <sheet name="анализ доходов" sheetId="2" r:id="rId2"/>
    <sheet name="расходы ГРБС" sheetId="3" r:id="rId3"/>
    <sheet name="МП" sheetId="4" r:id="rId4"/>
    <sheet name="внебюджет" sheetId="5" r:id="rId5"/>
  </sheets>
  <definedNames>
    <definedName name="_xlnm.Print_Titles" localSheetId="3">МП!$4:$4</definedName>
  </definedNames>
  <calcPr calcId="144525"/>
</workbook>
</file>

<file path=xl/calcChain.xml><?xml version="1.0" encoding="utf-8"?>
<calcChain xmlns="http://schemas.openxmlformats.org/spreadsheetml/2006/main">
  <c r="I33" i="4" l="1"/>
  <c r="I31" i="4"/>
  <c r="H31" i="4"/>
  <c r="G31" i="4"/>
  <c r="F31" i="4"/>
  <c r="I27" i="4"/>
  <c r="H27" i="4"/>
  <c r="F27" i="4"/>
  <c r="G27" i="4"/>
  <c r="I7" i="4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7" i="3"/>
  <c r="I6" i="3" l="1"/>
  <c r="J6" i="3"/>
  <c r="K6" i="3"/>
  <c r="L6" i="3"/>
  <c r="E6" i="3"/>
  <c r="D6" i="3"/>
  <c r="C6" i="3"/>
  <c r="D34" i="2" l="1"/>
  <c r="K29" i="2"/>
  <c r="K13" i="2"/>
  <c r="C34" i="2"/>
  <c r="C22" i="2"/>
  <c r="C9" i="2"/>
  <c r="C8" i="2" s="1"/>
  <c r="C44" i="2" l="1"/>
  <c r="D13" i="1" l="1"/>
  <c r="C13" i="1"/>
  <c r="V8" i="3" l="1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7" i="3"/>
  <c r="G8" i="3" l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7" i="3"/>
  <c r="J40" i="2" l="1"/>
  <c r="G9" i="2" l="1"/>
  <c r="H20" i="2"/>
  <c r="F13" i="1" l="1"/>
  <c r="G13" i="1"/>
  <c r="E13" i="1"/>
  <c r="I29" i="4" l="1"/>
  <c r="I30" i="4"/>
  <c r="H36" i="4" l="1"/>
  <c r="G36" i="4"/>
  <c r="F36" i="4"/>
  <c r="M22" i="3" l="1"/>
  <c r="N22" i="3"/>
  <c r="O22" i="3"/>
  <c r="R22" i="3"/>
  <c r="J15" i="5" l="1"/>
  <c r="J14" i="5"/>
  <c r="E16" i="5" l="1"/>
  <c r="D16" i="5"/>
  <c r="C16" i="5"/>
  <c r="H16" i="5"/>
  <c r="G16" i="5"/>
  <c r="I15" i="5"/>
  <c r="F15" i="5"/>
  <c r="I14" i="5"/>
  <c r="F14" i="5"/>
  <c r="J13" i="5"/>
  <c r="I13" i="5"/>
  <c r="F13" i="5"/>
  <c r="J12" i="5"/>
  <c r="I12" i="5"/>
  <c r="F12" i="5"/>
  <c r="J11" i="5"/>
  <c r="I11" i="5"/>
  <c r="F11" i="5"/>
  <c r="J10" i="5"/>
  <c r="I10" i="5"/>
  <c r="F10" i="5"/>
  <c r="F9" i="5"/>
  <c r="J8" i="5"/>
  <c r="I8" i="5"/>
  <c r="F8" i="5"/>
  <c r="J7" i="5"/>
  <c r="I7" i="5"/>
  <c r="F7" i="5"/>
  <c r="J6" i="5"/>
  <c r="I6" i="5"/>
  <c r="F6" i="5"/>
  <c r="J16" i="5" l="1"/>
  <c r="I16" i="5"/>
  <c r="F16" i="5"/>
  <c r="L29" i="2" l="1"/>
  <c r="G34" i="2" l="1"/>
  <c r="F34" i="2"/>
  <c r="J29" i="2"/>
  <c r="M29" i="2"/>
  <c r="E34" i="2"/>
  <c r="H41" i="2"/>
  <c r="H40" i="2"/>
  <c r="I39" i="2"/>
  <c r="H29" i="2"/>
  <c r="I29" i="2"/>
  <c r="L40" i="2"/>
  <c r="H29" i="4" l="1"/>
  <c r="G29" i="4"/>
  <c r="F29" i="4"/>
  <c r="I28" i="4"/>
  <c r="H28" i="4"/>
  <c r="G28" i="4"/>
  <c r="F28" i="4"/>
  <c r="H26" i="4"/>
  <c r="G26" i="4"/>
  <c r="F26" i="4"/>
  <c r="F25" i="4"/>
  <c r="G25" i="4"/>
  <c r="H25" i="4"/>
  <c r="I25" i="4"/>
  <c r="I24" i="4"/>
  <c r="H24" i="4"/>
  <c r="G24" i="4"/>
  <c r="F24" i="4"/>
  <c r="H23" i="4"/>
  <c r="G23" i="4"/>
  <c r="F23" i="4"/>
  <c r="I22" i="4"/>
  <c r="H22" i="4"/>
  <c r="G22" i="4"/>
  <c r="F22" i="4"/>
  <c r="I21" i="4"/>
  <c r="H21" i="4"/>
  <c r="G21" i="4"/>
  <c r="F21" i="4"/>
  <c r="I20" i="4"/>
  <c r="H20" i="4"/>
  <c r="G20" i="4"/>
  <c r="F20" i="4"/>
  <c r="H6" i="3" l="1"/>
  <c r="T20" i="3"/>
  <c r="F6" i="3"/>
  <c r="G6" i="3" l="1"/>
  <c r="M12" i="2" l="1"/>
  <c r="L12" i="2"/>
  <c r="K12" i="2"/>
  <c r="J12" i="2"/>
  <c r="I12" i="2"/>
  <c r="H12" i="2"/>
  <c r="D9" i="2"/>
  <c r="E9" i="2"/>
  <c r="F9" i="2"/>
  <c r="D22" i="2"/>
  <c r="L20" i="2" s="1"/>
  <c r="E22" i="2"/>
  <c r="F22" i="2"/>
  <c r="G22" i="2"/>
  <c r="J9" i="2" l="1"/>
  <c r="G8" i="2"/>
  <c r="G44" i="2" s="1"/>
  <c r="E8" i="2"/>
  <c r="E44" i="2" s="1"/>
  <c r="F8" i="2"/>
  <c r="F44" i="2" s="1"/>
  <c r="D8" i="2"/>
  <c r="D44" i="2" s="1"/>
  <c r="H8" i="1"/>
  <c r="H9" i="1"/>
  <c r="H10" i="1"/>
  <c r="H11" i="1"/>
  <c r="H12" i="1"/>
  <c r="H13" i="1" l="1"/>
  <c r="M6" i="3"/>
  <c r="O6" i="3"/>
  <c r="I37" i="4" l="1"/>
  <c r="H37" i="4"/>
  <c r="G37" i="4"/>
  <c r="F37" i="4"/>
  <c r="H33" i="4"/>
  <c r="G33" i="4"/>
  <c r="F33" i="4"/>
  <c r="I35" i="4"/>
  <c r="H35" i="4"/>
  <c r="G35" i="4"/>
  <c r="F35" i="4"/>
  <c r="I13" i="4"/>
  <c r="H13" i="4"/>
  <c r="G13" i="4"/>
  <c r="F13" i="4"/>
  <c r="I15" i="4"/>
  <c r="H15" i="4"/>
  <c r="G15" i="4"/>
  <c r="F15" i="4"/>
  <c r="H19" i="4"/>
  <c r="G19" i="4"/>
  <c r="F19" i="4"/>
  <c r="H30" i="4"/>
  <c r="G30" i="4"/>
  <c r="F30" i="4"/>
  <c r="I9" i="4"/>
  <c r="H9" i="4"/>
  <c r="G9" i="4"/>
  <c r="F9" i="4"/>
  <c r="I17" i="4"/>
  <c r="H17" i="4"/>
  <c r="G17" i="4"/>
  <c r="F17" i="4"/>
  <c r="H11" i="4"/>
  <c r="G11" i="4"/>
  <c r="F11" i="4"/>
  <c r="I14" i="4"/>
  <c r="H14" i="4"/>
  <c r="G14" i="4"/>
  <c r="F14" i="4"/>
  <c r="I8" i="4"/>
  <c r="H8" i="4"/>
  <c r="G8" i="4"/>
  <c r="F8" i="4"/>
  <c r="I10" i="4"/>
  <c r="H10" i="4"/>
  <c r="G10" i="4"/>
  <c r="F10" i="4"/>
  <c r="H7" i="4"/>
  <c r="G7" i="4"/>
  <c r="F7" i="4"/>
  <c r="I16" i="4"/>
  <c r="H16" i="4"/>
  <c r="G16" i="4"/>
  <c r="F16" i="4"/>
  <c r="I12" i="4"/>
  <c r="H12" i="4"/>
  <c r="G12" i="4"/>
  <c r="F12" i="4"/>
  <c r="I18" i="4"/>
  <c r="H18" i="4"/>
  <c r="G18" i="4"/>
  <c r="F18" i="4"/>
  <c r="I34" i="4"/>
  <c r="H34" i="4"/>
  <c r="G34" i="4"/>
  <c r="F34" i="4"/>
  <c r="I32" i="4"/>
  <c r="H32" i="4"/>
  <c r="G32" i="4"/>
  <c r="F32" i="4"/>
  <c r="R25" i="3"/>
  <c r="Q25" i="3"/>
  <c r="P25" i="3"/>
  <c r="O25" i="3"/>
  <c r="N25" i="3"/>
  <c r="M25" i="3"/>
  <c r="R24" i="3"/>
  <c r="Q24" i="3"/>
  <c r="P24" i="3"/>
  <c r="O24" i="3"/>
  <c r="N24" i="3"/>
  <c r="M24" i="3"/>
  <c r="T23" i="3"/>
  <c r="S23" i="3"/>
  <c r="R23" i="3"/>
  <c r="Q23" i="3"/>
  <c r="O23" i="3"/>
  <c r="N23" i="3"/>
  <c r="M23" i="3"/>
  <c r="P23" i="3"/>
  <c r="T21" i="3"/>
  <c r="R21" i="3"/>
  <c r="Q21" i="3"/>
  <c r="O21" i="3"/>
  <c r="N21" i="3"/>
  <c r="M21" i="3"/>
  <c r="S21" i="3"/>
  <c r="R20" i="3"/>
  <c r="Q20" i="3"/>
  <c r="O20" i="3"/>
  <c r="N20" i="3"/>
  <c r="M20" i="3"/>
  <c r="P20" i="3"/>
  <c r="S20" i="3"/>
  <c r="Q19" i="3"/>
  <c r="O19" i="3"/>
  <c r="M19" i="3"/>
  <c r="S19" i="3"/>
  <c r="P19" i="3"/>
  <c r="R18" i="3"/>
  <c r="Q18" i="3"/>
  <c r="O18" i="3"/>
  <c r="N18" i="3"/>
  <c r="M18" i="3"/>
  <c r="P18" i="3"/>
  <c r="S18" i="3"/>
  <c r="T17" i="3"/>
  <c r="R17" i="3"/>
  <c r="Q17" i="3"/>
  <c r="O17" i="3"/>
  <c r="N17" i="3"/>
  <c r="M17" i="3"/>
  <c r="P17" i="3"/>
  <c r="S17" i="3"/>
  <c r="R16" i="3"/>
  <c r="Q16" i="3"/>
  <c r="O16" i="3"/>
  <c r="N16" i="3"/>
  <c r="M16" i="3"/>
  <c r="S16" i="3"/>
  <c r="T15" i="3"/>
  <c r="R15" i="3"/>
  <c r="Q15" i="3"/>
  <c r="O15" i="3"/>
  <c r="N15" i="3"/>
  <c r="M15" i="3"/>
  <c r="S15" i="3"/>
  <c r="T14" i="3"/>
  <c r="R14" i="3"/>
  <c r="Q14" i="3"/>
  <c r="O14" i="3"/>
  <c r="N14" i="3"/>
  <c r="M14" i="3"/>
  <c r="S14" i="3"/>
  <c r="R13" i="3"/>
  <c r="Q13" i="3"/>
  <c r="O13" i="3"/>
  <c r="N13" i="3"/>
  <c r="M13" i="3"/>
  <c r="P13" i="3"/>
  <c r="S13" i="3"/>
  <c r="T12" i="3"/>
  <c r="R12" i="3"/>
  <c r="Q12" i="3"/>
  <c r="O12" i="3"/>
  <c r="N12" i="3"/>
  <c r="M12" i="3"/>
  <c r="P12" i="3"/>
  <c r="S12" i="3"/>
  <c r="R11" i="3"/>
  <c r="Q11" i="3"/>
  <c r="O11" i="3"/>
  <c r="N11" i="3"/>
  <c r="M11" i="3"/>
  <c r="S11" i="3"/>
  <c r="R10" i="3"/>
  <c r="Q10" i="3"/>
  <c r="O10" i="3"/>
  <c r="N10" i="3"/>
  <c r="M10" i="3"/>
  <c r="P10" i="3"/>
  <c r="S10" i="3"/>
  <c r="R9" i="3"/>
  <c r="Q9" i="3"/>
  <c r="O9" i="3"/>
  <c r="N9" i="3"/>
  <c r="M9" i="3"/>
  <c r="S9" i="3"/>
  <c r="T8" i="3"/>
  <c r="R8" i="3"/>
  <c r="Q8" i="3"/>
  <c r="O8" i="3"/>
  <c r="N8" i="3"/>
  <c r="M8" i="3"/>
  <c r="S8" i="3"/>
  <c r="R7" i="3"/>
  <c r="Q7" i="3"/>
  <c r="O7" i="3"/>
  <c r="N7" i="3"/>
  <c r="M7" i="3"/>
  <c r="P7" i="3"/>
  <c r="S7" i="3"/>
  <c r="Q6" i="3"/>
  <c r="V6" i="3"/>
  <c r="P6" i="3"/>
  <c r="R6" i="3"/>
  <c r="U6" i="3"/>
  <c r="M43" i="2"/>
  <c r="L43" i="2"/>
  <c r="K43" i="2"/>
  <c r="J43" i="2"/>
  <c r="H43" i="2"/>
  <c r="M42" i="2"/>
  <c r="L42" i="2"/>
  <c r="K42" i="2"/>
  <c r="J42" i="2"/>
  <c r="H42" i="2"/>
  <c r="M39" i="2"/>
  <c r="L39" i="2"/>
  <c r="J39" i="2"/>
  <c r="H39" i="2"/>
  <c r="M38" i="2"/>
  <c r="L38" i="2"/>
  <c r="J38" i="2"/>
  <c r="I38" i="2"/>
  <c r="H38" i="2"/>
  <c r="M37" i="2"/>
  <c r="L37" i="2"/>
  <c r="J37" i="2"/>
  <c r="I37" i="2"/>
  <c r="H37" i="2"/>
  <c r="M36" i="2"/>
  <c r="L36" i="2"/>
  <c r="J36" i="2"/>
  <c r="I36" i="2"/>
  <c r="H36" i="2"/>
  <c r="M35" i="2"/>
  <c r="K35" i="2"/>
  <c r="J35" i="2"/>
  <c r="I35" i="2"/>
  <c r="H35" i="2"/>
  <c r="L35" i="2"/>
  <c r="M33" i="2"/>
  <c r="L33" i="2"/>
  <c r="K33" i="2"/>
  <c r="J33" i="2"/>
  <c r="I33" i="2"/>
  <c r="H33" i="2"/>
  <c r="M32" i="2"/>
  <c r="L32" i="2"/>
  <c r="K32" i="2"/>
  <c r="J32" i="2"/>
  <c r="I32" i="2"/>
  <c r="H32" i="2"/>
  <c r="M31" i="2"/>
  <c r="L31" i="2"/>
  <c r="K31" i="2"/>
  <c r="J31" i="2"/>
  <c r="I31" i="2"/>
  <c r="H31" i="2"/>
  <c r="M30" i="2"/>
  <c r="L30" i="2"/>
  <c r="K30" i="2"/>
  <c r="J30" i="2"/>
  <c r="I30" i="2"/>
  <c r="H30" i="2"/>
  <c r="M28" i="2"/>
  <c r="L28" i="2"/>
  <c r="K28" i="2"/>
  <c r="J28" i="2"/>
  <c r="I28" i="2"/>
  <c r="H28" i="2"/>
  <c r="M27" i="2"/>
  <c r="L27" i="2"/>
  <c r="K27" i="2"/>
  <c r="J27" i="2"/>
  <c r="I27" i="2"/>
  <c r="H27" i="2"/>
  <c r="M26" i="2"/>
  <c r="L26" i="2"/>
  <c r="K26" i="2"/>
  <c r="J26" i="2"/>
  <c r="I26" i="2"/>
  <c r="H26" i="2"/>
  <c r="M25" i="2"/>
  <c r="L25" i="2"/>
  <c r="J25" i="2"/>
  <c r="H25" i="2"/>
  <c r="M24" i="2"/>
  <c r="L24" i="2"/>
  <c r="K24" i="2"/>
  <c r="J24" i="2"/>
  <c r="I24" i="2"/>
  <c r="H24" i="2"/>
  <c r="M23" i="2"/>
  <c r="L23" i="2"/>
  <c r="J23" i="2"/>
  <c r="I23" i="2"/>
  <c r="H23" i="2"/>
  <c r="M22" i="2"/>
  <c r="M20" i="2"/>
  <c r="K20" i="2"/>
  <c r="J20" i="2"/>
  <c r="I20" i="2"/>
  <c r="M19" i="2"/>
  <c r="L19" i="2"/>
  <c r="K19" i="2"/>
  <c r="J19" i="2"/>
  <c r="I19" i="2"/>
  <c r="H19" i="2"/>
  <c r="M18" i="2"/>
  <c r="L18" i="2"/>
  <c r="K18" i="2"/>
  <c r="J18" i="2"/>
  <c r="I18" i="2"/>
  <c r="H18" i="2"/>
  <c r="M17" i="2"/>
  <c r="L17" i="2"/>
  <c r="K17" i="2"/>
  <c r="J17" i="2"/>
  <c r="I17" i="2"/>
  <c r="H17" i="2"/>
  <c r="M16" i="2"/>
  <c r="L16" i="2"/>
  <c r="K16" i="2"/>
  <c r="J16" i="2"/>
  <c r="I16" i="2"/>
  <c r="H16" i="2"/>
  <c r="M15" i="2"/>
  <c r="L15" i="2"/>
  <c r="K15" i="2"/>
  <c r="J15" i="2"/>
  <c r="I15" i="2"/>
  <c r="H15" i="2"/>
  <c r="M14" i="2"/>
  <c r="L14" i="2"/>
  <c r="K14" i="2"/>
  <c r="J14" i="2"/>
  <c r="I14" i="2"/>
  <c r="H14" i="2"/>
  <c r="M13" i="2"/>
  <c r="L13" i="2"/>
  <c r="J13" i="2"/>
  <c r="H13" i="2"/>
  <c r="M11" i="2"/>
  <c r="L11" i="2"/>
  <c r="K11" i="2"/>
  <c r="J11" i="2"/>
  <c r="I11" i="2"/>
  <c r="H11" i="2"/>
  <c r="M10" i="2"/>
  <c r="L10" i="2"/>
  <c r="K10" i="2"/>
  <c r="J10" i="2"/>
  <c r="I10" i="2"/>
  <c r="H10" i="2"/>
  <c r="L9" i="2"/>
  <c r="M8" i="2"/>
  <c r="N17" i="1"/>
  <c r="M17" i="1"/>
  <c r="L17" i="1"/>
  <c r="K17" i="1"/>
  <c r="J17" i="1"/>
  <c r="I17" i="1"/>
  <c r="H17" i="1"/>
  <c r="N16" i="1"/>
  <c r="M16" i="1"/>
  <c r="L16" i="1"/>
  <c r="K16" i="1"/>
  <c r="J16" i="1"/>
  <c r="I16" i="1"/>
  <c r="H16" i="1"/>
  <c r="N15" i="1"/>
  <c r="M15" i="1"/>
  <c r="L15" i="1"/>
  <c r="K15" i="1"/>
  <c r="J15" i="1"/>
  <c r="I15" i="1"/>
  <c r="H15" i="1"/>
  <c r="N14" i="1"/>
  <c r="M14" i="1"/>
  <c r="L14" i="1"/>
  <c r="K14" i="1"/>
  <c r="J14" i="1"/>
  <c r="I14" i="1"/>
  <c r="H14" i="1"/>
  <c r="N12" i="1"/>
  <c r="M12" i="1"/>
  <c r="J12" i="1"/>
  <c r="I12" i="1"/>
  <c r="N11" i="1"/>
  <c r="M11" i="1"/>
  <c r="L11" i="1"/>
  <c r="K11" i="1"/>
  <c r="J11" i="1"/>
  <c r="I11" i="1"/>
  <c r="N10" i="1"/>
  <c r="M10" i="1"/>
  <c r="L10" i="1"/>
  <c r="K10" i="1"/>
  <c r="J10" i="1"/>
  <c r="I10" i="1"/>
  <c r="N9" i="1"/>
  <c r="M9" i="1"/>
  <c r="L9" i="1"/>
  <c r="K9" i="1"/>
  <c r="J9" i="1"/>
  <c r="I9" i="1"/>
  <c r="N8" i="1"/>
  <c r="S6" i="3" l="1"/>
  <c r="P8" i="3"/>
  <c r="P9" i="3"/>
  <c r="P11" i="3"/>
  <c r="P14" i="3"/>
  <c r="P15" i="3"/>
  <c r="P16" i="3"/>
  <c r="P21" i="3"/>
  <c r="N6" i="3"/>
  <c r="T6" i="3"/>
  <c r="M44" i="2"/>
  <c r="K44" i="2"/>
  <c r="I44" i="2"/>
  <c r="L44" i="2"/>
  <c r="J44" i="2"/>
  <c r="H44" i="2"/>
  <c r="H8" i="2"/>
  <c r="J8" i="2"/>
  <c r="L8" i="2"/>
  <c r="I9" i="2"/>
  <c r="K9" i="2"/>
  <c r="M9" i="2"/>
  <c r="H22" i="2"/>
  <c r="J22" i="2"/>
  <c r="L22" i="2"/>
  <c r="I34" i="2"/>
  <c r="K34" i="2"/>
  <c r="M34" i="2"/>
  <c r="I8" i="2"/>
  <c r="K8" i="2"/>
  <c r="H9" i="2"/>
  <c r="I22" i="2"/>
  <c r="K22" i="2"/>
  <c r="H34" i="2"/>
  <c r="J34" i="2"/>
  <c r="L34" i="2"/>
  <c r="I8" i="1"/>
  <c r="K8" i="1"/>
  <c r="M8" i="1"/>
  <c r="J8" i="1"/>
  <c r="L8" i="1"/>
  <c r="K13" i="1" l="1"/>
  <c r="I13" i="1"/>
  <c r="M13" i="1"/>
</calcChain>
</file>

<file path=xl/sharedStrings.xml><?xml version="1.0" encoding="utf-8"?>
<sst xmlns="http://schemas.openxmlformats.org/spreadsheetml/2006/main" count="213" uniqueCount="178">
  <si>
    <t>Приложение № 1</t>
  </si>
  <si>
    <t>Анализ изменения основных характеристик исполнения бюджета</t>
  </si>
  <si>
    <t>№ п/п</t>
  </si>
  <si>
    <t>Наименование параметра</t>
  </si>
  <si>
    <t>Отклонения, тыс.руб., %</t>
  </si>
  <si>
    <t>Утверждено</t>
  </si>
  <si>
    <t>Кассовый план 1 квартал</t>
  </si>
  <si>
    <t>Кассовое  исполнение 1 квартал</t>
  </si>
  <si>
    <t>к первоначальному годовому плану</t>
  </si>
  <si>
    <t>к годовому плану в действующей редакции</t>
  </si>
  <si>
    <t>к кассовому плану</t>
  </si>
  <si>
    <t>тыс.руб.</t>
  </si>
  <si>
    <t>%</t>
  </si>
  <si>
    <t>Налоговые и неналоговые доходы</t>
  </si>
  <si>
    <t>Безвозмездные поступления</t>
  </si>
  <si>
    <t xml:space="preserve">Общий объем расходов  </t>
  </si>
  <si>
    <t>в т. ч. средста вышестоящих бюджетов</t>
  </si>
  <si>
    <t>Дефицит (-), профицит (+)</t>
  </si>
  <si>
    <t xml:space="preserve">Объем средств резервного фонда </t>
  </si>
  <si>
    <r>
      <t xml:space="preserve">Верхний предел муниципального долга на </t>
    </r>
    <r>
      <rPr>
        <sz val="12"/>
        <color theme="1"/>
        <rFont val="Times New Roman"/>
        <family val="1"/>
        <charset val="204"/>
      </rPr>
      <t>01 января финансового года</t>
    </r>
  </si>
  <si>
    <t xml:space="preserve">в т.ч. Верхний предел долга по муниципальным гарантиям </t>
  </si>
  <si>
    <t>Предельные объемы расходов на обслуживание муниципального долга</t>
  </si>
  <si>
    <t>Приложение № 2</t>
  </si>
  <si>
    <t>Анализ исполнения бюджета городского округа Тольятти по доходам</t>
  </si>
  <si>
    <t>Наименование групп, подгрупп и статей</t>
  </si>
  <si>
    <t xml:space="preserve">Утверждено </t>
  </si>
  <si>
    <t>Кассовый план</t>
  </si>
  <si>
    <t xml:space="preserve">Кассовое исполнение  </t>
  </si>
  <si>
    <t xml:space="preserve">отклонения </t>
  </si>
  <si>
    <t>в % к плану</t>
  </si>
  <si>
    <t>в % к кассовому плану</t>
  </si>
  <si>
    <t>к первоначальному плану</t>
  </si>
  <si>
    <t>НАЛОГОВЫЕ И НЕНАЛОГОВЫЕ ДОХОДЫ, в том числе:</t>
  </si>
  <si>
    <t>Налоговые доходы, их них: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</si>
  <si>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</si>
  <si>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</si>
  <si>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</si>
  <si>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вменённый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</si>
  <si>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</si>
  <si>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</si>
  <si>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</si>
  <si>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</si>
  <si>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 по делам, рассматриваемым в судах общей юрисдикции, мировыми судьями</t>
  </si>
  <si>
    <t>Государственная пошлина за совершение действий по приобретению гражданства РФ, въездом в РФ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</si>
  <si>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</si>
  <si>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доходы, из них:</t>
  </si>
  <si>
    <t>Доходы в виде прибыли, приходящейся на доли в уставных (складочных) капиталах хозяйственных товариществ и обществ, 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</si>
  <si>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</si>
  <si>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</si>
  <si>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</si>
  <si>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</si>
  <si>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Доходы от оказания платных услуг (работ)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</si>
  <si>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</si>
  <si>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</si>
  <si>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Штафы, санкции, возмещение ущерба </t>
  </si>
  <si>
    <t>Прочие неналоговые доходы</t>
  </si>
  <si>
    <t>БЕЗВОЗМЕЗДНЫЕ ПОСТУПЛЕНИЯ</t>
  </si>
  <si>
    <t>Безвозмездные  поступления  от   других бюджетов бюджетной  системы  Российской Федерации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</si>
  <si>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</si>
  <si>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</si>
  <si>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</si>
  <si>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</si>
  <si>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</si>
  <si>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</si>
  <si>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</si>
  <si>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Приложение № 3</t>
  </si>
  <si>
    <t xml:space="preserve">код ГРБС </t>
  </si>
  <si>
    <t>РАСХОДЫ БЮДЖЕТА</t>
  </si>
  <si>
    <t xml:space="preserve">Кассовое исполнение </t>
  </si>
  <si>
    <t xml:space="preserve">Отклонения </t>
  </si>
  <si>
    <t>в тыс руб к касс плану</t>
  </si>
  <si>
    <t>в % к касс плану</t>
  </si>
  <si>
    <t>в тыс. руб.к плану</t>
  </si>
  <si>
    <t>Всего</t>
  </si>
  <si>
    <t>в т.ч. Вышестоящих бюджетов</t>
  </si>
  <si>
    <t>в т.ч. Городской  бюджет</t>
  </si>
  <si>
    <t>в т.ч. Вышестоящ бюджет</t>
  </si>
  <si>
    <t>в т.ч. Городской бюджет</t>
  </si>
  <si>
    <t>всего</t>
  </si>
  <si>
    <t>вышест. Бюджет</t>
  </si>
  <si>
    <t>городск</t>
  </si>
  <si>
    <t>вышест</t>
  </si>
  <si>
    <t>вышест бюджет</t>
  </si>
  <si>
    <t>ВСЕГО РАСХОДОВ</t>
  </si>
  <si>
    <t>Дума г.о. Тольятти</t>
  </si>
  <si>
    <t>Администрация г.о. Тольятти</t>
  </si>
  <si>
    <t xml:space="preserve">Департамент финансов </t>
  </si>
  <si>
    <t>Департамент по управлению муниципальным имуществом</t>
  </si>
  <si>
    <t>Департамент общественной безопасности</t>
  </si>
  <si>
    <t>Департамент дорожного хозяйства и транспорта</t>
  </si>
  <si>
    <t>Департамент экономического развития</t>
  </si>
  <si>
    <t>Департамент культуры</t>
  </si>
  <si>
    <t>Департамент образования</t>
  </si>
  <si>
    <t>Департамент градостроительной деятельности</t>
  </si>
  <si>
    <t xml:space="preserve">Департамент социального обеспечения </t>
  </si>
  <si>
    <t xml:space="preserve">Управление физической культуры и спорта  </t>
  </si>
  <si>
    <t xml:space="preserve">Отдел организации муниципальных торгов </t>
  </si>
  <si>
    <t>Департамент городского хозяйства</t>
  </si>
  <si>
    <t>Департамент информационных технологий</t>
  </si>
  <si>
    <t>Организационное управление администрации городского округа Тольятти</t>
  </si>
  <si>
    <t>Управление взаимодействия с общественностью администрации городского округа Тольятти</t>
  </si>
  <si>
    <t>Отдел развития потребительского рынка администрации городского округа Тольятти</t>
  </si>
  <si>
    <t>тыс. руб.</t>
  </si>
  <si>
    <t>Наименование программы</t>
  </si>
  <si>
    <t>Кассовое исполнение</t>
  </si>
  <si>
    <t>Отклонения</t>
  </si>
  <si>
    <t>к плану года</t>
  </si>
  <si>
    <t>Муниципальная программа «Благоустройство территории городского округа Тольятти на 2015-2024 годы»</t>
  </si>
  <si>
    <t>ИТОГО</t>
  </si>
  <si>
    <t>Доходы от компенсации затрат государства</t>
  </si>
  <si>
    <t>Приложение № 4</t>
  </si>
  <si>
    <t>Общий объем доходов, в том числе:</t>
  </si>
  <si>
    <t>Прочие безвозмездные поступления</t>
  </si>
  <si>
    <t>Безвозмездные поступления от негосударственных организаций</t>
  </si>
  <si>
    <t>Муниципальная программа "Создание условий для улучшения качества жизни жителей городского округа Тольятти" на 2020-2024 годы</t>
  </si>
  <si>
    <t>Муниципальная программа «Тольятти-чистый город на 2020-2024 годы"</t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</si>
  <si>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</si>
  <si>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Муниципальная программа «Молодежь Тольятти на 2021-2030гг."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</si>
  <si>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</si>
  <si>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«Развитие транспортной системы и дорожного хозяйства городского округа Тольятти на 2021-2025 гг.», в том числе:</t>
  </si>
  <si>
    <t xml:space="preserve">Подпрограмма «Содержание улично-дорожной сети городского округа Тольятти на 2021-2025 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</si>
  <si>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</si>
  <si>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>Подпрограмма «Модернизация и развитие автомобильных дорог  общего пользования местного значения  городского округа  Тольятти на 2021 -2025 годы»</t>
  </si>
  <si>
    <t xml:space="preserve">Подпрограмма «Повышение безопасности дорожного движения на период 2021-2025 гг.»                      </t>
  </si>
  <si>
    <t xml:space="preserve"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 </t>
  </si>
  <si>
    <t>Приложение №5</t>
  </si>
  <si>
    <t>Код</t>
  </si>
  <si>
    <t>Распорядитель средств</t>
  </si>
  <si>
    <t>Доходы</t>
  </si>
  <si>
    <t>Расходы</t>
  </si>
  <si>
    <t>план</t>
  </si>
  <si>
    <t>кассовое исполнение</t>
  </si>
  <si>
    <t>% исполнения</t>
  </si>
  <si>
    <t xml:space="preserve">Департамент экономического развития </t>
  </si>
  <si>
    <t>в т.ч. доходы, поступающие от выполнения услуг в рамках основной деятельности</t>
  </si>
  <si>
    <t>Управление физической культуры и спорта</t>
  </si>
  <si>
    <t>Департамент информационных технологий и связи</t>
  </si>
  <si>
    <t>Итого:</t>
  </si>
  <si>
    <t>Контрольно-счетная палата г.о. Тольятти</t>
  </si>
  <si>
    <t>Муниципальная программа «Развитие физической культуры и спорта в городском округе Тольятти на 2022-2026 годы»</t>
  </si>
  <si>
    <t>Муниципальная программа «Развитие системы образования городского округа Тольятти на 2021-2027 годы»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</si>
  <si>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</si>
  <si>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t>Муниципальная программа «Противодействие коррупции в городском округе Тольятти на 2022-2026 годы»</t>
  </si>
  <si>
    <t>Муниципальная программа «Охрана окружающей среды на территории городского округа Тольятти на 2022-2026 годы»</t>
  </si>
  <si>
    <t>Муниципальная программа «Укрепление общественного здоровья в городском округе Тольятти на 2021-2024 годы»</t>
  </si>
  <si>
    <t>Задолженность по отмененным налогам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</si>
  <si>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</si>
  <si>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</si>
  <si>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Муниципальная программа «Развитие органов местного самоуправления городского округа Тольятти на 2023-2028 годы»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</si>
  <si>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</si>
  <si>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 на 2023-2027 годы»</t>
  </si>
  <si>
    <t xml:space="preserve">Исполнение за 1 кв 2023 </t>
  </si>
  <si>
    <t xml:space="preserve"> за 1 квартал 2024 года</t>
  </si>
  <si>
    <t>Бюджет  2024 года, тыс. руб.</t>
  </si>
  <si>
    <t xml:space="preserve">реш. № 71  от 22.11.2023
</t>
  </si>
  <si>
    <t xml:space="preserve">реш. № 155 от 20.03.2024 </t>
  </si>
  <si>
    <t>к факту 1 кв 2023 года</t>
  </si>
  <si>
    <t>за I квартал 2024 г.</t>
  </si>
  <si>
    <t>Фактическое исполнение  бюджета за 1 кв 2023 года</t>
  </si>
  <si>
    <t>реш. № 71 от 22.11.2023 г.</t>
  </si>
  <si>
    <t>реш. № 155 от 20.03.2024 г.</t>
  </si>
  <si>
    <t xml:space="preserve">Анализ исполнения бюджета городского округа Тольятти за 1 квартал 2024 года по расходам по ведомственной классификации </t>
  </si>
  <si>
    <t xml:space="preserve">Кассовое исполнение  бюджета за 1 кв 2023 года,  тыс. руб. </t>
  </si>
  <si>
    <t>реш. № 155 от 20.04.2024 г.</t>
  </si>
  <si>
    <t xml:space="preserve">к факту 1 кв 2023 года, тыс. руб. </t>
  </si>
  <si>
    <t xml:space="preserve">Утверждено реш. № 155 от 20.03.2024 </t>
  </si>
  <si>
    <t xml:space="preserve">ИСПОЛНЕНИЕ  МУНИЦИПАЛЬНЫХ ПРОГРАММ, ПОДЛЕЖАЩИХ ФИНАНСИРОВАНИЮ ИЗ БЮДЖЕТА ГОРОДСКОГО ОКРУГА ТОЛЬЯТТИ,  ЗА I КВАРТАЛ 2024 ГОДА </t>
  </si>
  <si>
    <t>Муниципальная программа «Культура Тольятти на 2024-2028 годы»</t>
  </si>
  <si>
    <t>Муниципальная программа "Профилактика наркомании населения городского округа Тольятти на 2024-2030 годы"</t>
  </si>
  <si>
    <t>Муниципальная программа городского округа Тольятти «Молодой семье - доступное жилье» на 2014-2026 годы</t>
  </si>
  <si>
    <t>Муниципальная программа «Капитальный ремонт многоквартирных домов городского округа Тольятти на 2024 - 2028 годы»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</si>
  <si>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</si>
  <si>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</si>
  <si>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Муниципальная программа «Формирование современной городской среды на 2018-2025 годы»</t>
  </si>
  <si>
    <t>Исполнение по доходам и расходам за счет средств от приносящей доход деятельности в разрезе главных распорядителей бюджетных средств за 1 квартал 2024 год</t>
  </si>
  <si>
    <t>Остаток на 01.01.2024</t>
  </si>
  <si>
    <t>Остаток на 01.04.2024</t>
  </si>
  <si>
    <t>Утверждено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</si>
</sst>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0.0%"/>
    <numFmt numFmtId="169" formatCode="#,##0.0"/>
  </numFmts>
  <fonts count="39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1"/>
    </font>
    <font>
      <b/>
      <sz val="11"/>
      <name val="Times New Roman"/>
      <family val="1"/>
      <charset val="1"/>
    </font>
    <font>
      <sz val="9"/>
      <name val="Times New Roman"/>
      <family val="1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sz val="11"/>
      <name val="Times New Roman"/>
      <family val="1"/>
      <charset val="1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6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sz val="16"/>
      <name val="Arial Cyr"/>
      <family val="2"/>
      <charset val="204"/>
    </font>
    <font>
      <sz val="14"/>
      <name val="Times New Roman"/>
      <family val="1"/>
      <charset val="204"/>
    </font>
    <font>
      <b/>
      <u/>
      <sz val="10"/>
      <name val="Arial Cyr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2" fillId="0" borderId="0"/>
    <xf numFmtId="165" fontId="6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>
      <alignment vertical="center" wrapText="1"/>
    </xf>
    <xf numFmtId="0" fontId="2" fillId="0" borderId="0">
      <alignment vertical="top" wrapText="1"/>
    </xf>
    <xf numFmtId="0" fontId="7" fillId="0" borderId="0">
      <alignment vertical="center" wrapText="1"/>
    </xf>
    <xf numFmtId="0" fontId="9" fillId="0" borderId="0"/>
    <xf numFmtId="0" fontId="1" fillId="0" borderId="0"/>
    <xf numFmtId="0" fontId="2" fillId="0" borderId="0"/>
    <xf numFmtId="0" fontId="9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30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/>
    <xf numFmtId="3" fontId="0" fillId="0" borderId="0" xfId="0" applyNumberFormat="1" applyAlignment="1">
      <alignment horizontal="right"/>
    </xf>
    <xf numFmtId="1" fontId="12" fillId="0" borderId="15" xfId="0" applyNumberFormat="1" applyFont="1" applyBorder="1" applyAlignment="1">
      <alignment horizontal="center" vertical="center" wrapText="1"/>
    </xf>
    <xf numFmtId="1" fontId="12" fillId="0" borderId="16" xfId="0" applyNumberFormat="1" applyFont="1" applyBorder="1" applyAlignment="1">
      <alignment horizontal="center" vertical="center" wrapText="1"/>
    </xf>
    <xf numFmtId="1" fontId="12" fillId="0" borderId="18" xfId="0" applyNumberFormat="1" applyFont="1" applyBorder="1" applyAlignment="1">
      <alignment horizontal="center" vertical="center" wrapText="1"/>
    </xf>
    <xf numFmtId="3" fontId="13" fillId="0" borderId="19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5" fillId="0" borderId="25" xfId="0" applyFont="1" applyBorder="1"/>
    <xf numFmtId="0" fontId="15" fillId="0" borderId="2" xfId="0" applyFont="1" applyBorder="1" applyAlignment="1">
      <alignment wrapText="1"/>
    </xf>
    <xf numFmtId="3" fontId="11" fillId="0" borderId="25" xfId="0" applyNumberFormat="1" applyFont="1" applyBorder="1" applyAlignment="1">
      <alignment horizontal="right" vertical="center"/>
    </xf>
    <xf numFmtId="3" fontId="11" fillId="0" borderId="27" xfId="0" applyNumberFormat="1" applyFont="1" applyBorder="1" applyAlignment="1">
      <alignment horizontal="right" vertical="center"/>
    </xf>
    <xf numFmtId="3" fontId="11" fillId="0" borderId="28" xfId="0" applyNumberFormat="1" applyFont="1" applyBorder="1" applyAlignment="1">
      <alignment horizontal="right" vertical="center"/>
    </xf>
    <xf numFmtId="3" fontId="11" fillId="0" borderId="5" xfId="0" applyNumberFormat="1" applyFont="1" applyBorder="1" applyAlignment="1">
      <alignment horizontal="right" vertical="center"/>
    </xf>
    <xf numFmtId="169" fontId="11" fillId="0" borderId="2" xfId="0" applyNumberFormat="1" applyFont="1" applyBorder="1" applyAlignment="1">
      <alignment horizontal="center" vertical="center"/>
    </xf>
    <xf numFmtId="169" fontId="11" fillId="0" borderId="4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right" vertical="center"/>
    </xf>
    <xf numFmtId="3" fontId="11" fillId="0" borderId="28" xfId="0" applyNumberFormat="1" applyFont="1" applyBorder="1" applyAlignment="1">
      <alignment vertical="center" wrapText="1"/>
    </xf>
    <xf numFmtId="169" fontId="11" fillId="0" borderId="4" xfId="0" applyNumberFormat="1" applyFont="1" applyBorder="1" applyAlignment="1">
      <alignment horizontal="right" vertical="center"/>
    </xf>
    <xf numFmtId="0" fontId="16" fillId="0" borderId="25" xfId="0" applyFont="1" applyBorder="1"/>
    <xf numFmtId="0" fontId="16" fillId="0" borderId="2" xfId="0" applyFont="1" applyBorder="1" applyAlignment="1">
      <alignment wrapText="1"/>
    </xf>
    <xf numFmtId="3" fontId="17" fillId="0" borderId="5" xfId="0" applyNumberFormat="1" applyFont="1" applyBorder="1" applyAlignment="1">
      <alignment horizontal="right" vertical="center"/>
    </xf>
    <xf numFmtId="3" fontId="17" fillId="0" borderId="4" xfId="0" applyNumberFormat="1" applyFont="1" applyBorder="1" applyAlignment="1">
      <alignment horizontal="right" vertical="center"/>
    </xf>
    <xf numFmtId="3" fontId="17" fillId="0" borderId="25" xfId="0" applyNumberFormat="1" applyFont="1" applyBorder="1" applyAlignment="1">
      <alignment horizontal="right" vertical="center"/>
    </xf>
    <xf numFmtId="3" fontId="17" fillId="0" borderId="28" xfId="0" applyNumberFormat="1" applyFont="1" applyBorder="1" applyAlignment="1">
      <alignment horizontal="right" vertical="center"/>
    </xf>
    <xf numFmtId="169" fontId="17" fillId="0" borderId="4" xfId="0" applyNumberFormat="1" applyFont="1" applyBorder="1" applyAlignment="1">
      <alignment horizontal="center" vertical="center"/>
    </xf>
    <xf numFmtId="169" fontId="17" fillId="0" borderId="4" xfId="0" applyNumberFormat="1" applyFont="1" applyBorder="1" applyAlignment="1">
      <alignment horizontal="right" vertical="center"/>
    </xf>
    <xf numFmtId="3" fontId="17" fillId="0" borderId="28" xfId="0" applyNumberFormat="1" applyFont="1" applyBorder="1" applyAlignment="1">
      <alignment vertical="center" wrapText="1"/>
    </xf>
    <xf numFmtId="0" fontId="16" fillId="0" borderId="2" xfId="0" applyFont="1" applyBorder="1"/>
    <xf numFmtId="0" fontId="18" fillId="0" borderId="2" xfId="0" applyFont="1" applyBorder="1" applyAlignment="1">
      <alignment wrapText="1"/>
    </xf>
    <xf numFmtId="3" fontId="19" fillId="0" borderId="26" xfId="0" applyNumberFormat="1" applyFont="1" applyBorder="1" applyAlignment="1">
      <alignment horizontal="right" vertical="center"/>
    </xf>
    <xf numFmtId="3" fontId="19" fillId="0" borderId="29" xfId="0" applyNumberFormat="1" applyFont="1" applyBorder="1" applyAlignment="1">
      <alignment horizontal="right" vertical="center"/>
    </xf>
    <xf numFmtId="3" fontId="19" fillId="0" borderId="25" xfId="0" applyNumberFormat="1" applyFont="1" applyBorder="1" applyAlignment="1">
      <alignment horizontal="right" vertical="center"/>
    </xf>
    <xf numFmtId="3" fontId="19" fillId="0" borderId="28" xfId="0" applyNumberFormat="1" applyFont="1" applyBorder="1" applyAlignment="1">
      <alignment horizontal="right" vertical="center"/>
    </xf>
    <xf numFmtId="3" fontId="19" fillId="0" borderId="5" xfId="0" applyNumberFormat="1" applyFont="1" applyBorder="1" applyAlignment="1">
      <alignment horizontal="right" vertical="center"/>
    </xf>
    <xf numFmtId="169" fontId="19" fillId="0" borderId="4" xfId="0" applyNumberFormat="1" applyFont="1" applyBorder="1" applyAlignment="1">
      <alignment horizontal="center" vertical="center"/>
    </xf>
    <xf numFmtId="169" fontId="19" fillId="0" borderId="4" xfId="0" applyNumberFormat="1" applyFont="1" applyBorder="1" applyAlignment="1">
      <alignment horizontal="right" vertical="center"/>
    </xf>
    <xf numFmtId="3" fontId="19" fillId="0" borderId="4" xfId="0" applyNumberFormat="1" applyFont="1" applyBorder="1" applyAlignment="1">
      <alignment horizontal="right" vertical="center"/>
    </xf>
    <xf numFmtId="3" fontId="19" fillId="0" borderId="28" xfId="0" applyNumberFormat="1" applyFont="1" applyBorder="1" applyAlignment="1">
      <alignment vertical="center" wrapText="1"/>
    </xf>
    <xf numFmtId="0" fontId="16" fillId="0" borderId="2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6" fillId="0" borderId="30" xfId="0" applyFont="1" applyBorder="1"/>
    <xf numFmtId="0" fontId="16" fillId="0" borderId="3" xfId="0" applyFont="1" applyBorder="1" applyAlignment="1">
      <alignment horizontal="left" wrapText="1"/>
    </xf>
    <xf numFmtId="3" fontId="17" fillId="0" borderId="31" xfId="0" applyNumberFormat="1" applyFont="1" applyBorder="1" applyAlignment="1">
      <alignment horizontal="right" vertical="center"/>
    </xf>
    <xf numFmtId="3" fontId="17" fillId="0" borderId="32" xfId="0" applyNumberFormat="1" applyFont="1" applyBorder="1" applyAlignment="1">
      <alignment horizontal="right" vertical="center"/>
    </xf>
    <xf numFmtId="3" fontId="17" fillId="0" borderId="30" xfId="0" applyNumberFormat="1" applyFont="1" applyBorder="1" applyAlignment="1">
      <alignment horizontal="right" vertical="center"/>
    </xf>
    <xf numFmtId="3" fontId="17" fillId="0" borderId="33" xfId="0" applyNumberFormat="1" applyFont="1" applyBorder="1" applyAlignment="1">
      <alignment horizontal="right" vertical="center"/>
    </xf>
    <xf numFmtId="169" fontId="17" fillId="0" borderId="32" xfId="0" applyNumberFormat="1" applyFont="1" applyBorder="1" applyAlignment="1">
      <alignment horizontal="center" vertical="center"/>
    </xf>
    <xf numFmtId="169" fontId="17" fillId="0" borderId="32" xfId="0" applyNumberFormat="1" applyFont="1" applyBorder="1" applyAlignment="1">
      <alignment horizontal="right" vertical="center"/>
    </xf>
    <xf numFmtId="3" fontId="17" fillId="0" borderId="33" xfId="0" applyNumberFormat="1" applyFont="1" applyBorder="1" applyAlignment="1">
      <alignment vertical="center" wrapText="1"/>
    </xf>
    <xf numFmtId="0" fontId="15" fillId="0" borderId="34" xfId="0" applyFont="1" applyBorder="1" applyAlignment="1">
      <alignment horizontal="left"/>
    </xf>
    <xf numFmtId="0" fontId="15" fillId="0" borderId="35" xfId="0" applyFont="1" applyBorder="1" applyAlignment="1">
      <alignment wrapText="1"/>
    </xf>
    <xf numFmtId="3" fontId="11" fillId="0" borderId="36" xfId="0" applyNumberFormat="1" applyFont="1" applyBorder="1" applyAlignment="1">
      <alignment horizontal="right" vertical="center"/>
    </xf>
    <xf numFmtId="3" fontId="11" fillId="0" borderId="37" xfId="0" applyNumberFormat="1" applyFont="1" applyBorder="1" applyAlignment="1">
      <alignment horizontal="right" vertical="center"/>
    </xf>
    <xf numFmtId="3" fontId="11" fillId="0" borderId="34" xfId="0" applyNumberFormat="1" applyFont="1" applyBorder="1" applyAlignment="1">
      <alignment horizontal="right" vertical="center"/>
    </xf>
    <xf numFmtId="3" fontId="11" fillId="0" borderId="38" xfId="0" applyNumberFormat="1" applyFont="1" applyBorder="1" applyAlignment="1">
      <alignment horizontal="right" vertical="center"/>
    </xf>
    <xf numFmtId="169" fontId="11" fillId="0" borderId="39" xfId="0" applyNumberFormat="1" applyFont="1" applyBorder="1" applyAlignment="1">
      <alignment horizontal="center" vertical="center"/>
    </xf>
    <xf numFmtId="169" fontId="11" fillId="0" borderId="39" xfId="0" applyNumberFormat="1" applyFont="1" applyBorder="1" applyAlignment="1">
      <alignment horizontal="right" vertical="center"/>
    </xf>
    <xf numFmtId="3" fontId="11" fillId="0" borderId="39" xfId="0" applyNumberFormat="1" applyFont="1" applyBorder="1" applyAlignment="1">
      <alignment horizontal="right" vertical="center"/>
    </xf>
    <xf numFmtId="3" fontId="11" fillId="0" borderId="38" xfId="0" applyNumberFormat="1" applyFont="1" applyBorder="1" applyAlignment="1">
      <alignment vertical="center" wrapText="1"/>
    </xf>
    <xf numFmtId="0" fontId="16" fillId="0" borderId="21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3" fontId="17" fillId="0" borderId="23" xfId="0" applyNumberFormat="1" applyFont="1" applyBorder="1" applyAlignment="1">
      <alignment horizontal="right" vertical="center" wrapText="1"/>
    </xf>
    <xf numFmtId="3" fontId="17" fillId="0" borderId="40" xfId="0" applyNumberFormat="1" applyFont="1" applyBorder="1" applyAlignment="1">
      <alignment horizontal="right" vertical="center" wrapText="1"/>
    </xf>
    <xf numFmtId="3" fontId="17" fillId="0" borderId="21" xfId="0" applyNumberFormat="1" applyFont="1" applyBorder="1" applyAlignment="1">
      <alignment horizontal="right" vertical="center" wrapText="1"/>
    </xf>
    <xf numFmtId="3" fontId="17" fillId="0" borderId="22" xfId="0" applyNumberFormat="1" applyFont="1" applyBorder="1" applyAlignment="1">
      <alignment horizontal="right" vertical="center" wrapText="1"/>
    </xf>
    <xf numFmtId="3" fontId="17" fillId="0" borderId="23" xfId="0" applyNumberFormat="1" applyFont="1" applyBorder="1" applyAlignment="1">
      <alignment horizontal="right" vertical="center"/>
    </xf>
    <xf numFmtId="169" fontId="17" fillId="0" borderId="40" xfId="0" applyNumberFormat="1" applyFont="1" applyBorder="1" applyAlignment="1">
      <alignment horizontal="center" vertical="center"/>
    </xf>
    <xf numFmtId="169" fontId="17" fillId="0" borderId="40" xfId="0" applyNumberFormat="1" applyFont="1" applyBorder="1" applyAlignment="1">
      <alignment horizontal="right" vertical="center"/>
    </xf>
    <xf numFmtId="3" fontId="17" fillId="0" borderId="40" xfId="0" applyNumberFormat="1" applyFont="1" applyBorder="1" applyAlignment="1">
      <alignment horizontal="right" vertical="center"/>
    </xf>
    <xf numFmtId="3" fontId="17" fillId="0" borderId="22" xfId="0" applyNumberFormat="1" applyFont="1" applyBorder="1" applyAlignment="1">
      <alignment vertical="center" wrapText="1"/>
    </xf>
    <xf numFmtId="0" fontId="16" fillId="0" borderId="25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3" fontId="17" fillId="0" borderId="5" xfId="0" applyNumberFormat="1" applyFont="1" applyBorder="1" applyAlignment="1">
      <alignment horizontal="right" vertical="center" wrapText="1"/>
    </xf>
    <xf numFmtId="3" fontId="17" fillId="0" borderId="4" xfId="0" applyNumberFormat="1" applyFont="1" applyBorder="1" applyAlignment="1">
      <alignment horizontal="right" vertical="center" wrapText="1"/>
    </xf>
    <xf numFmtId="3" fontId="17" fillId="0" borderId="25" xfId="0" applyNumberFormat="1" applyFont="1" applyBorder="1" applyAlignment="1">
      <alignment horizontal="right" vertical="center" wrapText="1"/>
    </xf>
    <xf numFmtId="0" fontId="15" fillId="0" borderId="34" xfId="0" applyFont="1" applyBorder="1" applyAlignment="1"/>
    <xf numFmtId="0" fontId="15" fillId="0" borderId="0" xfId="0" applyFont="1" applyBorder="1" applyAlignment="1"/>
    <xf numFmtId="0" fontId="15" fillId="0" borderId="0" xfId="0" applyFont="1" applyBorder="1" applyAlignment="1">
      <alignment wrapText="1"/>
    </xf>
    <xf numFmtId="3" fontId="11" fillId="0" borderId="0" xfId="0" applyNumberFormat="1" applyFont="1" applyBorder="1" applyAlignment="1">
      <alignment horizontal="center"/>
    </xf>
    <xf numFmtId="0" fontId="20" fillId="0" borderId="0" xfId="0" applyFont="1" applyBorder="1" applyAlignment="1"/>
    <xf numFmtId="0" fontId="21" fillId="0" borderId="0" xfId="0" applyFont="1" applyBorder="1" applyAlignment="1">
      <alignment wrapText="1"/>
    </xf>
    <xf numFmtId="3" fontId="22" fillId="0" borderId="0" xfId="0" applyNumberFormat="1" applyFont="1" applyBorder="1" applyAlignment="1">
      <alignment horizontal="center"/>
    </xf>
    <xf numFmtId="49" fontId="23" fillId="0" borderId="0" xfId="0" applyNumberFormat="1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/>
    </xf>
    <xf numFmtId="3" fontId="24" fillId="0" borderId="0" xfId="0" applyNumberFormat="1" applyFont="1" applyBorder="1" applyAlignment="1">
      <alignment horizontal="center" vertical="center"/>
    </xf>
    <xf numFmtId="3" fontId="25" fillId="0" borderId="0" xfId="0" applyNumberFormat="1" applyFont="1"/>
    <xf numFmtId="0" fontId="23" fillId="0" borderId="0" xfId="0" applyFont="1" applyAlignment="1">
      <alignment horizontal="left"/>
    </xf>
    <xf numFmtId="0" fontId="23" fillId="0" borderId="0" xfId="0" applyFont="1"/>
    <xf numFmtId="0" fontId="23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25" fillId="0" borderId="0" xfId="0" applyFont="1"/>
    <xf numFmtId="0" fontId="0" fillId="0" borderId="0" xfId="0" applyBorder="1"/>
    <xf numFmtId="3" fontId="0" fillId="0" borderId="0" xfId="0" applyNumberFormat="1" applyBorder="1"/>
    <xf numFmtId="0" fontId="27" fillId="0" borderId="0" xfId="0" applyFont="1"/>
    <xf numFmtId="0" fontId="28" fillId="0" borderId="0" xfId="0" applyFont="1" applyAlignment="1"/>
    <xf numFmtId="0" fontId="28" fillId="0" borderId="0" xfId="0" applyFont="1" applyAlignment="1">
      <alignment horizontal="right"/>
    </xf>
    <xf numFmtId="1" fontId="13" fillId="0" borderId="30" xfId="0" applyNumberFormat="1" applyFont="1" applyBorder="1" applyAlignment="1">
      <alignment horizontal="center" vertical="center" wrapText="1"/>
    </xf>
    <xf numFmtId="1" fontId="29" fillId="0" borderId="33" xfId="0" applyNumberFormat="1" applyFont="1" applyBorder="1" applyAlignment="1">
      <alignment horizontal="center" vertical="center" wrapText="1"/>
    </xf>
    <xf numFmtId="1" fontId="29" fillId="0" borderId="30" xfId="0" applyNumberFormat="1" applyFont="1" applyBorder="1" applyAlignment="1">
      <alignment horizontal="center" vertical="center" wrapText="1"/>
    </xf>
    <xf numFmtId="1" fontId="29" fillId="0" borderId="32" xfId="0" applyNumberFormat="1" applyFont="1" applyBorder="1" applyAlignment="1">
      <alignment horizontal="center" vertical="center" wrapText="1"/>
    </xf>
    <xf numFmtId="1" fontId="29" fillId="0" borderId="52" xfId="0" applyNumberFormat="1" applyFont="1" applyBorder="1" applyAlignment="1">
      <alignment horizontal="center" vertical="center" wrapText="1"/>
    </xf>
    <xf numFmtId="1" fontId="29" fillId="0" borderId="55" xfId="0" applyNumberFormat="1" applyFont="1" applyBorder="1" applyAlignment="1">
      <alignment horizontal="center" vertical="center" wrapText="1"/>
    </xf>
    <xf numFmtId="1" fontId="29" fillId="0" borderId="56" xfId="0" applyNumberFormat="1" applyFont="1" applyBorder="1" applyAlignment="1">
      <alignment horizontal="center" vertical="center" wrapText="1"/>
    </xf>
    <xf numFmtId="1" fontId="29" fillId="0" borderId="47" xfId="0" applyNumberFormat="1" applyFont="1" applyBorder="1" applyAlignment="1">
      <alignment horizontal="center" vertical="center" wrapText="1"/>
    </xf>
    <xf numFmtId="3" fontId="29" fillId="0" borderId="32" xfId="0" applyNumberFormat="1" applyFont="1" applyBorder="1" applyAlignment="1">
      <alignment horizontal="center" vertical="center" wrapText="1"/>
    </xf>
    <xf numFmtId="3" fontId="29" fillId="0" borderId="33" xfId="0" applyNumberFormat="1" applyFont="1" applyBorder="1" applyAlignment="1">
      <alignment horizontal="center" vertical="center" wrapText="1"/>
    </xf>
    <xf numFmtId="0" fontId="30" fillId="0" borderId="20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3" fontId="30" fillId="0" borderId="9" xfId="0" applyNumberFormat="1" applyFont="1" applyBorder="1" applyAlignment="1">
      <alignment horizontal="right" vertical="center" wrapText="1"/>
    </xf>
    <xf numFmtId="3" fontId="30" fillId="0" borderId="57" xfId="0" applyNumberFormat="1" applyFont="1" applyBorder="1" applyAlignment="1">
      <alignment horizontal="right" vertical="center" wrapText="1"/>
    </xf>
    <xf numFmtId="3" fontId="30" fillId="0" borderId="58" xfId="0" applyNumberFormat="1" applyFont="1" applyBorder="1" applyAlignment="1">
      <alignment horizontal="right" vertical="center" wrapText="1"/>
    </xf>
    <xf numFmtId="3" fontId="30" fillId="0" borderId="10" xfId="0" applyNumberFormat="1" applyFont="1" applyBorder="1" applyAlignment="1">
      <alignment horizontal="right" vertical="center" wrapText="1"/>
    </xf>
    <xf numFmtId="3" fontId="30" fillId="0" borderId="44" xfId="0" applyNumberFormat="1" applyFont="1" applyBorder="1" applyAlignment="1">
      <alignment horizontal="right" vertical="center" wrapText="1"/>
    </xf>
    <xf numFmtId="169" fontId="30" fillId="0" borderId="58" xfId="0" applyNumberFormat="1" applyFont="1" applyBorder="1" applyAlignment="1">
      <alignment horizontal="right" vertical="center" wrapText="1"/>
    </xf>
    <xf numFmtId="3" fontId="30" fillId="0" borderId="59" xfId="0" applyNumberFormat="1" applyFont="1" applyBorder="1" applyAlignment="1">
      <alignment horizontal="right" vertical="center" wrapText="1"/>
    </xf>
    <xf numFmtId="167" fontId="30" fillId="0" borderId="58" xfId="0" applyNumberFormat="1" applyFont="1" applyBorder="1" applyAlignment="1">
      <alignment horizontal="center" vertical="center" wrapText="1"/>
    </xf>
    <xf numFmtId="167" fontId="30" fillId="0" borderId="10" xfId="0" applyNumberFormat="1" applyFont="1" applyBorder="1" applyAlignment="1">
      <alignment horizontal="center" vertical="center" wrapText="1"/>
    </xf>
    <xf numFmtId="0" fontId="14" fillId="0" borderId="26" xfId="3" applyFont="1" applyBorder="1" applyAlignment="1">
      <alignment horizontal="center" vertical="center"/>
    </xf>
    <xf numFmtId="0" fontId="14" fillId="0" borderId="1" xfId="3" applyFont="1" applyBorder="1" applyAlignment="1">
      <alignment vertical="center" wrapText="1"/>
    </xf>
    <xf numFmtId="3" fontId="14" fillId="0" borderId="21" xfId="0" applyNumberFormat="1" applyFont="1" applyBorder="1" applyAlignment="1">
      <alignment horizontal="right" vertical="center"/>
    </xf>
    <xf numFmtId="3" fontId="14" fillId="0" borderId="22" xfId="0" applyNumberFormat="1" applyFont="1" applyBorder="1" applyAlignment="1">
      <alignment horizontal="right" vertical="center"/>
    </xf>
    <xf numFmtId="3" fontId="14" fillId="0" borderId="6" xfId="0" applyNumberFormat="1" applyFont="1" applyBorder="1" applyAlignment="1">
      <alignment horizontal="right" vertical="center"/>
    </xf>
    <xf numFmtId="3" fontId="14" fillId="0" borderId="40" xfId="0" applyNumberFormat="1" applyFont="1" applyBorder="1" applyAlignment="1">
      <alignment horizontal="right" vertical="center" wrapText="1"/>
    </xf>
    <xf numFmtId="3" fontId="14" fillId="0" borderId="1" xfId="0" applyNumberFormat="1" applyFont="1" applyBorder="1" applyAlignment="1">
      <alignment horizontal="right" vertical="center"/>
    </xf>
    <xf numFmtId="3" fontId="14" fillId="0" borderId="48" xfId="0" applyNumberFormat="1" applyFont="1" applyBorder="1" applyAlignment="1">
      <alignment horizontal="right" vertical="center"/>
    </xf>
    <xf numFmtId="169" fontId="14" fillId="0" borderId="6" xfId="0" applyNumberFormat="1" applyFont="1" applyBorder="1" applyAlignment="1">
      <alignment horizontal="right" vertical="center"/>
    </xf>
    <xf numFmtId="3" fontId="14" fillId="0" borderId="23" xfId="0" applyNumberFormat="1" applyFont="1" applyBorder="1" applyAlignment="1">
      <alignment horizontal="right" vertical="center" wrapText="1"/>
    </xf>
    <xf numFmtId="167" fontId="14" fillId="0" borderId="6" xfId="0" applyNumberFormat="1" applyFont="1" applyBorder="1" applyAlignment="1">
      <alignment horizontal="center" vertical="center" wrapText="1"/>
    </xf>
    <xf numFmtId="167" fontId="14" fillId="0" borderId="40" xfId="0" applyNumberFormat="1" applyFont="1" applyBorder="1" applyAlignment="1">
      <alignment horizontal="center" vertical="center" wrapText="1"/>
    </xf>
    <xf numFmtId="3" fontId="14" fillId="0" borderId="28" xfId="0" applyNumberFormat="1" applyFont="1" applyBorder="1" applyAlignment="1">
      <alignment horizontal="right" vertical="center" wrapText="1"/>
    </xf>
    <xf numFmtId="0" fontId="14" fillId="0" borderId="27" xfId="3" applyFont="1" applyBorder="1" applyAlignment="1">
      <alignment vertical="center" wrapText="1"/>
    </xf>
    <xf numFmtId="3" fontId="14" fillId="0" borderId="25" xfId="0" applyNumberFormat="1" applyFont="1" applyBorder="1" applyAlignment="1">
      <alignment horizontal="right" vertical="center"/>
    </xf>
    <xf numFmtId="3" fontId="14" fillId="0" borderId="28" xfId="0" applyNumberFormat="1" applyFont="1" applyBorder="1" applyAlignment="1">
      <alignment horizontal="right" vertical="center"/>
    </xf>
    <xf numFmtId="3" fontId="14" fillId="0" borderId="2" xfId="0" applyNumberFormat="1" applyFont="1" applyBorder="1" applyAlignment="1">
      <alignment horizontal="right" vertical="center"/>
    </xf>
    <xf numFmtId="3" fontId="14" fillId="0" borderId="27" xfId="0" applyNumberFormat="1" applyFont="1" applyBorder="1" applyAlignment="1">
      <alignment horizontal="right" vertical="center"/>
    </xf>
    <xf numFmtId="0" fontId="14" fillId="0" borderId="27" xfId="3" applyFont="1" applyFill="1" applyBorder="1" applyAlignment="1">
      <alignment vertical="center" wrapText="1"/>
    </xf>
    <xf numFmtId="0" fontId="14" fillId="0" borderId="52" xfId="3" applyFont="1" applyFill="1" applyBorder="1" applyAlignment="1">
      <alignment vertical="center" wrapText="1"/>
    </xf>
    <xf numFmtId="3" fontId="14" fillId="0" borderId="30" xfId="0" applyNumberFormat="1" applyFont="1" applyBorder="1" applyAlignment="1">
      <alignment horizontal="right" vertical="center"/>
    </xf>
    <xf numFmtId="3" fontId="14" fillId="0" borderId="3" xfId="0" applyNumberFormat="1" applyFont="1" applyBorder="1" applyAlignment="1">
      <alignment horizontal="right" vertical="center"/>
    </xf>
    <xf numFmtId="3" fontId="14" fillId="0" borderId="33" xfId="0" applyNumberFormat="1" applyFont="1" applyBorder="1" applyAlignment="1">
      <alignment horizontal="right" vertical="center"/>
    </xf>
    <xf numFmtId="3" fontId="14" fillId="0" borderId="52" xfId="0" applyNumberFormat="1" applyFont="1" applyBorder="1" applyAlignment="1">
      <alignment horizontal="right" vertical="center"/>
    </xf>
    <xf numFmtId="3" fontId="14" fillId="0" borderId="5" xfId="0" applyNumberFormat="1" applyFont="1" applyBorder="1" applyAlignment="1">
      <alignment horizontal="right" vertical="center" wrapText="1"/>
    </xf>
    <xf numFmtId="167" fontId="14" fillId="0" borderId="2" xfId="0" applyNumberFormat="1" applyFont="1" applyBorder="1" applyAlignment="1">
      <alignment horizontal="center" vertical="center" wrapText="1"/>
    </xf>
    <xf numFmtId="167" fontId="14" fillId="0" borderId="4" xfId="0" applyNumberFormat="1" applyFont="1" applyBorder="1" applyAlignment="1">
      <alignment horizontal="center" vertical="center" wrapText="1"/>
    </xf>
    <xf numFmtId="0" fontId="14" fillId="0" borderId="60" xfId="3" applyFont="1" applyBorder="1" applyAlignment="1">
      <alignment horizontal="center" vertical="center"/>
    </xf>
    <xf numFmtId="0" fontId="14" fillId="0" borderId="16" xfId="3" applyFont="1" applyFill="1" applyBorder="1" applyAlignment="1">
      <alignment vertical="center" wrapText="1"/>
    </xf>
    <xf numFmtId="3" fontId="14" fillId="0" borderId="15" xfId="0" applyNumberFormat="1" applyFont="1" applyBorder="1" applyAlignment="1">
      <alignment horizontal="right" vertical="center"/>
    </xf>
    <xf numFmtId="3" fontId="14" fillId="0" borderId="18" xfId="0" applyNumberFormat="1" applyFont="1" applyBorder="1" applyAlignment="1">
      <alignment horizontal="right" vertical="center"/>
    </xf>
    <xf numFmtId="3" fontId="14" fillId="0" borderId="19" xfId="0" applyNumberFormat="1" applyFont="1" applyBorder="1" applyAlignment="1">
      <alignment horizontal="right" vertical="center"/>
    </xf>
    <xf numFmtId="3" fontId="14" fillId="0" borderId="16" xfId="0" applyNumberFormat="1" applyFont="1" applyBorder="1" applyAlignment="1">
      <alignment horizontal="right" vertical="center"/>
    </xf>
    <xf numFmtId="3" fontId="14" fillId="0" borderId="53" xfId="0" applyNumberFormat="1" applyFont="1" applyBorder="1" applyAlignment="1">
      <alignment horizontal="right" vertical="center"/>
    </xf>
    <xf numFmtId="169" fontId="14" fillId="0" borderId="54" xfId="0" applyNumberFormat="1" applyFont="1" applyBorder="1" applyAlignment="1">
      <alignment horizontal="right" vertical="center"/>
    </xf>
    <xf numFmtId="3" fontId="14" fillId="0" borderId="61" xfId="0" applyNumberFormat="1" applyFont="1" applyBorder="1" applyAlignment="1">
      <alignment horizontal="right" vertical="center" wrapText="1"/>
    </xf>
    <xf numFmtId="167" fontId="14" fillId="0" borderId="18" xfId="0" applyNumberFormat="1" applyFont="1" applyBorder="1" applyAlignment="1">
      <alignment horizontal="center" vertical="center" wrapText="1"/>
    </xf>
    <xf numFmtId="167" fontId="14" fillId="0" borderId="17" xfId="0" applyNumberFormat="1" applyFont="1" applyBorder="1" applyAlignment="1">
      <alignment horizontal="center" vertical="center" wrapText="1"/>
    </xf>
    <xf numFmtId="0" fontId="4" fillId="0" borderId="0" xfId="8" applyFont="1" applyFill="1" applyAlignment="1">
      <alignment horizontal="center"/>
    </xf>
    <xf numFmtId="0" fontId="4" fillId="0" borderId="0" xfId="8" applyFont="1" applyFill="1"/>
    <xf numFmtId="0" fontId="30" fillId="0" borderId="0" xfId="3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right" vertical="center"/>
    </xf>
    <xf numFmtId="0" fontId="18" fillId="0" borderId="2" xfId="3" applyFont="1" applyFill="1" applyBorder="1" applyAlignment="1">
      <alignment horizontal="center" vertical="center" wrapText="1"/>
    </xf>
    <xf numFmtId="0" fontId="31" fillId="0" borderId="2" xfId="8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vertical="center" wrapText="1"/>
    </xf>
    <xf numFmtId="3" fontId="4" fillId="0" borderId="2" xfId="8" applyNumberFormat="1" applyFont="1" applyFill="1" applyBorder="1" applyAlignment="1">
      <alignment horizontal="right" vertical="center"/>
    </xf>
    <xf numFmtId="167" fontId="4" fillId="0" borderId="2" xfId="8" applyNumberFormat="1" applyFont="1" applyFill="1" applyBorder="1" applyAlignment="1">
      <alignment horizontal="right" vertical="center"/>
    </xf>
    <xf numFmtId="169" fontId="4" fillId="0" borderId="2" xfId="8" applyNumberFormat="1" applyFont="1" applyFill="1" applyBorder="1" applyAlignment="1">
      <alignment horizontal="center" vertical="center"/>
    </xf>
    <xf numFmtId="49" fontId="14" fillId="0" borderId="2" xfId="3" applyNumberFormat="1" applyFont="1" applyFill="1" applyBorder="1" applyAlignment="1">
      <alignment vertical="center" wrapText="1"/>
    </xf>
    <xf numFmtId="0" fontId="14" fillId="0" borderId="2" xfId="3" applyFont="1" applyFill="1" applyBorder="1" applyAlignment="1">
      <alignment vertical="center" wrapText="1"/>
    </xf>
    <xf numFmtId="0" fontId="4" fillId="0" borderId="2" xfId="8" applyFont="1" applyFill="1" applyBorder="1" applyAlignment="1">
      <alignment horizontal="center"/>
    </xf>
    <xf numFmtId="0" fontId="13" fillId="0" borderId="2" xfId="3" applyFont="1" applyFill="1" applyBorder="1" applyAlignment="1">
      <alignment horizontal="center" vertical="center" wrapText="1"/>
    </xf>
    <xf numFmtId="0" fontId="32" fillId="2" borderId="2" xfId="3" applyFont="1" applyFill="1" applyBorder="1" applyAlignment="1">
      <alignment vertical="center" wrapText="1"/>
    </xf>
    <xf numFmtId="3" fontId="33" fillId="0" borderId="2" xfId="8" applyNumberFormat="1" applyFont="1" applyFill="1" applyBorder="1" applyAlignment="1">
      <alignment horizontal="right" vertical="center"/>
    </xf>
    <xf numFmtId="3" fontId="4" fillId="0" borderId="2" xfId="8" applyNumberFormat="1" applyFont="1" applyFill="1" applyBorder="1" applyAlignment="1">
      <alignment vertical="center"/>
    </xf>
    <xf numFmtId="3" fontId="33" fillId="0" borderId="2" xfId="8" applyNumberFormat="1" applyFont="1" applyFill="1" applyBorder="1" applyAlignment="1">
      <alignment vertical="center"/>
    </xf>
    <xf numFmtId="0" fontId="4" fillId="0" borderId="2" xfId="8" applyFont="1" applyFill="1" applyBorder="1" applyAlignment="1">
      <alignment vertical="center"/>
    </xf>
    <xf numFmtId="0" fontId="5" fillId="0" borderId="2" xfId="8" applyFont="1" applyFill="1" applyBorder="1"/>
    <xf numFmtId="3" fontId="5" fillId="0" borderId="2" xfId="8" applyNumberFormat="1" applyFont="1" applyFill="1" applyBorder="1"/>
    <xf numFmtId="3" fontId="5" fillId="0" borderId="2" xfId="8" applyNumberFormat="1" applyFont="1" applyFill="1" applyBorder="1" applyAlignment="1">
      <alignment horizontal="right" vertical="center"/>
    </xf>
    <xf numFmtId="167" fontId="5" fillId="0" borderId="2" xfId="8" applyNumberFormat="1" applyFont="1" applyFill="1" applyBorder="1" applyAlignment="1">
      <alignment horizontal="right" vertical="center"/>
    </xf>
    <xf numFmtId="169" fontId="5" fillId="0" borderId="2" xfId="8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34" fillId="0" borderId="2" xfId="0" applyNumberFormat="1" applyFont="1" applyBorder="1" applyAlignment="1">
      <alignment horizontal="right" vertical="center" wrapText="1"/>
    </xf>
    <xf numFmtId="3" fontId="35" fillId="0" borderId="2" xfId="0" applyNumberFormat="1" applyFont="1" applyBorder="1" applyAlignment="1">
      <alignment horizontal="right" vertical="center" wrapText="1"/>
    </xf>
    <xf numFmtId="3" fontId="30" fillId="0" borderId="43" xfId="0" applyNumberFormat="1" applyFont="1" applyBorder="1" applyAlignment="1">
      <alignment horizontal="right" vertical="center" wrapText="1"/>
    </xf>
    <xf numFmtId="3" fontId="14" fillId="0" borderId="2" xfId="0" applyNumberFormat="1" applyFont="1" applyBorder="1" applyAlignment="1">
      <alignment horizontal="right" vertical="center" wrapText="1"/>
    </xf>
    <xf numFmtId="3" fontId="14" fillId="0" borderId="18" xfId="0" applyNumberFormat="1" applyFont="1" applyBorder="1" applyAlignment="1">
      <alignment horizontal="right" vertical="center" wrapText="1"/>
    </xf>
    <xf numFmtId="0" fontId="7" fillId="0" borderId="0" xfId="3" applyFill="1"/>
    <xf numFmtId="0" fontId="7" fillId="0" borderId="0" xfId="3" applyFill="1" applyAlignment="1">
      <alignment horizontal="center"/>
    </xf>
    <xf numFmtId="0" fontId="7" fillId="0" borderId="0" xfId="3" applyFill="1" applyAlignment="1">
      <alignment horizontal="right"/>
    </xf>
    <xf numFmtId="0" fontId="30" fillId="0" borderId="0" xfId="3" applyFont="1" applyFill="1" applyAlignment="1">
      <alignment horizontal="center" wrapText="1"/>
    </xf>
    <xf numFmtId="0" fontId="14" fillId="0" borderId="2" xfId="3" applyFont="1" applyFill="1" applyBorder="1" applyAlignment="1">
      <alignment horizontal="center" wrapText="1"/>
    </xf>
    <xf numFmtId="49" fontId="14" fillId="0" borderId="2" xfId="3" applyNumberFormat="1" applyFont="1" applyFill="1" applyBorder="1" applyAlignment="1">
      <alignment horizontal="left" wrapText="1"/>
    </xf>
    <xf numFmtId="3" fontId="14" fillId="0" borderId="2" xfId="3" applyNumberFormat="1" applyFont="1" applyFill="1" applyBorder="1" applyAlignment="1">
      <alignment horizontal="right" vertical="center" wrapText="1"/>
    </xf>
    <xf numFmtId="3" fontId="14" fillId="0" borderId="2" xfId="3" applyNumberFormat="1" applyFont="1" applyFill="1" applyBorder="1" applyAlignment="1">
      <alignment horizontal="right" vertical="center"/>
    </xf>
    <xf numFmtId="169" fontId="14" fillId="0" borderId="2" xfId="3" applyNumberFormat="1" applyFont="1" applyFill="1" applyBorder="1" applyAlignment="1">
      <alignment horizontal="right" vertical="center" indent="1"/>
    </xf>
    <xf numFmtId="169" fontId="14" fillId="0" borderId="2" xfId="3" applyNumberFormat="1" applyFont="1" applyFill="1" applyBorder="1" applyAlignment="1">
      <alignment horizontal="right" vertical="center" wrapText="1" indent="1"/>
    </xf>
    <xf numFmtId="0" fontId="14" fillId="0" borderId="2" xfId="3" applyFont="1" applyFill="1" applyBorder="1" applyAlignment="1">
      <alignment horizontal="center"/>
    </xf>
    <xf numFmtId="0" fontId="7" fillId="3" borderId="0" xfId="3" applyFill="1"/>
    <xf numFmtId="49" fontId="13" fillId="0" borderId="2" xfId="3" applyNumberFormat="1" applyFont="1" applyFill="1" applyBorder="1" applyAlignment="1">
      <alignment horizontal="left" wrapText="1"/>
    </xf>
    <xf numFmtId="0" fontId="7" fillId="0" borderId="0" xfId="3" applyFont="1" applyFill="1"/>
    <xf numFmtId="3" fontId="36" fillId="0" borderId="2" xfId="3" applyNumberFormat="1" applyFont="1" applyFill="1" applyBorder="1" applyAlignment="1">
      <alignment horizontal="right" vertical="center" wrapText="1"/>
    </xf>
    <xf numFmtId="0" fontId="14" fillId="0" borderId="2" xfId="3" applyFont="1" applyFill="1" applyBorder="1" applyAlignment="1">
      <alignment horizontal="right"/>
    </xf>
    <xf numFmtId="49" fontId="30" fillId="0" borderId="2" xfId="3" applyNumberFormat="1" applyFont="1" applyFill="1" applyBorder="1" applyAlignment="1">
      <alignment horizontal="left" wrapText="1"/>
    </xf>
    <xf numFmtId="3" fontId="30" fillId="0" borderId="2" xfId="3" applyNumberFormat="1" applyFont="1" applyFill="1" applyBorder="1" applyAlignment="1">
      <alignment horizontal="right" vertical="center"/>
    </xf>
    <xf numFmtId="169" fontId="30" fillId="0" borderId="2" xfId="3" applyNumberFormat="1" applyFont="1" applyFill="1" applyBorder="1" applyAlignment="1">
      <alignment horizontal="right" vertical="center" indent="1"/>
    </xf>
    <xf numFmtId="169" fontId="30" fillId="0" borderId="2" xfId="3" applyNumberFormat="1" applyFont="1" applyFill="1" applyBorder="1" applyAlignment="1">
      <alignment horizontal="right" vertical="center" wrapText="1" indent="1"/>
    </xf>
    <xf numFmtId="3" fontId="30" fillId="0" borderId="2" xfId="3" applyNumberFormat="1" applyFont="1" applyFill="1" applyBorder="1" applyAlignment="1">
      <alignment horizontal="right" vertical="center" wrapText="1"/>
    </xf>
    <xf numFmtId="0" fontId="14" fillId="0" borderId="0" xfId="3" applyFont="1" applyFill="1" applyBorder="1" applyAlignment="1">
      <alignment horizontal="right"/>
    </xf>
    <xf numFmtId="0" fontId="30" fillId="0" borderId="0" xfId="3" applyFont="1" applyFill="1" applyBorder="1" applyAlignment="1">
      <alignment wrapText="1"/>
    </xf>
    <xf numFmtId="3" fontId="30" fillId="0" borderId="0" xfId="3" applyNumberFormat="1" applyFont="1" applyFill="1" applyBorder="1" applyAlignment="1">
      <alignment horizontal="center"/>
    </xf>
    <xf numFmtId="0" fontId="14" fillId="0" borderId="0" xfId="3" applyFont="1" applyFill="1"/>
    <xf numFmtId="3" fontId="7" fillId="0" borderId="0" xfId="3" applyNumberFormat="1" applyFill="1"/>
    <xf numFmtId="3" fontId="13" fillId="0" borderId="2" xfId="3" applyNumberFormat="1" applyFont="1" applyFill="1" applyBorder="1" applyAlignment="1">
      <alignment horizontal="right" vertical="center" wrapText="1"/>
    </xf>
    <xf numFmtId="3" fontId="13" fillId="0" borderId="2" xfId="3" applyNumberFormat="1" applyFont="1" applyFill="1" applyBorder="1" applyAlignment="1">
      <alignment horizontal="right" vertical="center"/>
    </xf>
    <xf numFmtId="169" fontId="13" fillId="0" borderId="2" xfId="3" applyNumberFormat="1" applyFont="1" applyFill="1" applyBorder="1" applyAlignment="1">
      <alignment horizontal="right" vertical="center" indent="1"/>
    </xf>
    <xf numFmtId="169" fontId="13" fillId="0" borderId="2" xfId="3" applyNumberFormat="1" applyFont="1" applyFill="1" applyBorder="1" applyAlignment="1">
      <alignment horizontal="right" vertical="center" wrapText="1" indent="1"/>
    </xf>
    <xf numFmtId="0" fontId="30" fillId="0" borderId="2" xfId="3" applyFont="1" applyFill="1" applyBorder="1" applyAlignment="1">
      <alignment horizontal="center" vertical="center" wrapText="1"/>
    </xf>
    <xf numFmtId="1" fontId="29" fillId="0" borderId="51" xfId="0" applyNumberFormat="1" applyFont="1" applyBorder="1" applyAlignment="1">
      <alignment horizontal="center" vertical="center" wrapText="1"/>
    </xf>
    <xf numFmtId="3" fontId="17" fillId="0" borderId="27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1" fontId="11" fillId="0" borderId="14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17" xfId="0" applyNumberFormat="1" applyFont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1" fontId="11" fillId="0" borderId="13" xfId="0" applyNumberFormat="1" applyFont="1" applyBorder="1" applyAlignment="1">
      <alignment horizontal="center" vertical="center" wrapText="1"/>
    </xf>
    <xf numFmtId="1" fontId="29" fillId="0" borderId="3" xfId="0" applyNumberFormat="1" applyFont="1" applyBorder="1" applyAlignment="1">
      <alignment horizontal="center" vertical="center" wrapText="1"/>
    </xf>
    <xf numFmtId="1" fontId="29" fillId="0" borderId="54" xfId="0" applyNumberFormat="1" applyFont="1" applyBorder="1" applyAlignment="1">
      <alignment horizontal="center" vertical="center" wrapText="1"/>
    </xf>
    <xf numFmtId="1" fontId="29" fillId="0" borderId="27" xfId="0" applyNumberFormat="1" applyFont="1" applyBorder="1" applyAlignment="1">
      <alignment horizontal="center" vertical="center" wrapText="1"/>
    </xf>
    <xf numFmtId="1" fontId="29" fillId="0" borderId="5" xfId="0" applyNumberFormat="1" applyFont="1" applyBorder="1" applyAlignment="1">
      <alignment horizontal="center" vertical="center" wrapText="1"/>
    </xf>
    <xf numFmtId="1" fontId="29" fillId="0" borderId="4" xfId="0" applyNumberFormat="1" applyFont="1" applyBorder="1" applyAlignment="1">
      <alignment horizontal="center" vertical="center" wrapText="1"/>
    </xf>
    <xf numFmtId="3" fontId="29" fillId="0" borderId="4" xfId="0" applyNumberFormat="1" applyFont="1" applyBorder="1" applyAlignment="1">
      <alignment horizontal="center" vertical="center" wrapText="1"/>
    </xf>
    <xf numFmtId="3" fontId="29" fillId="0" borderId="49" xfId="0" applyNumberFormat="1" applyFont="1" applyBorder="1" applyAlignment="1">
      <alignment horizontal="center" vertical="center" wrapText="1"/>
    </xf>
    <xf numFmtId="0" fontId="38" fillId="0" borderId="41" xfId="0" applyFont="1" applyBorder="1" applyAlignment="1">
      <alignment horizontal="center" vertical="center"/>
    </xf>
    <xf numFmtId="0" fontId="19" fillId="0" borderId="42" xfId="3" applyFont="1" applyBorder="1" applyAlignment="1">
      <alignment horizontal="center" vertical="center" wrapText="1"/>
    </xf>
    <xf numFmtId="0" fontId="19" fillId="0" borderId="46" xfId="3" applyFont="1" applyBorder="1" applyAlignment="1">
      <alignment horizontal="center" vertical="center" wrapText="1"/>
    </xf>
    <xf numFmtId="0" fontId="19" fillId="0" borderId="43" xfId="3" applyFont="1" applyBorder="1" applyAlignment="1">
      <alignment horizontal="center" vertical="center"/>
    </xf>
    <xf numFmtId="0" fontId="19" fillId="0" borderId="47" xfId="3" applyFont="1" applyBorder="1" applyAlignment="1">
      <alignment horizontal="center" vertical="center"/>
    </xf>
    <xf numFmtId="1" fontId="19" fillId="0" borderId="11" xfId="0" applyNumberFormat="1" applyFont="1" applyBorder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 vertical="center" wrapText="1"/>
    </xf>
    <xf numFmtId="1" fontId="19" fillId="0" borderId="48" xfId="0" applyNumberFormat="1" applyFont="1" applyBorder="1" applyAlignment="1">
      <alignment horizontal="center" vertical="center" wrapText="1"/>
    </xf>
    <xf numFmtId="1" fontId="19" fillId="0" borderId="24" xfId="0" applyNumberFormat="1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1" fontId="19" fillId="0" borderId="12" xfId="0" applyNumberFormat="1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" fontId="13" fillId="0" borderId="27" xfId="0" applyNumberFormat="1" applyFont="1" applyBorder="1" applyAlignment="1">
      <alignment horizontal="center" vertical="center" wrapText="1"/>
    </xf>
    <xf numFmtId="1" fontId="13" fillId="0" borderId="49" xfId="0" applyNumberFormat="1" applyFont="1" applyBorder="1" applyAlignment="1">
      <alignment horizontal="center" vertical="center" wrapText="1"/>
    </xf>
    <xf numFmtId="1" fontId="29" fillId="0" borderId="51" xfId="0" applyNumberFormat="1" applyFont="1" applyBorder="1" applyAlignment="1">
      <alignment horizontal="center" vertical="center" wrapText="1"/>
    </xf>
    <xf numFmtId="1" fontId="29" fillId="0" borderId="53" xfId="0" applyNumberFormat="1" applyFont="1" applyBorder="1" applyAlignment="1">
      <alignment horizontal="center" vertical="center" wrapText="1"/>
    </xf>
    <xf numFmtId="0" fontId="30" fillId="0" borderId="0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5" xfId="3" applyFont="1" applyFill="1" applyBorder="1" applyAlignment="1">
      <alignment horizontal="center" vertical="center" wrapText="1"/>
    </xf>
    <xf numFmtId="0" fontId="30" fillId="0" borderId="0" xfId="3" applyFont="1" applyFill="1" applyAlignment="1">
      <alignment horizontal="center" wrapText="1"/>
    </xf>
    <xf numFmtId="0" fontId="30" fillId="0" borderId="2" xfId="3" applyFont="1" applyFill="1" applyBorder="1" applyAlignment="1">
      <alignment horizontal="center" vertical="center" wrapText="1"/>
    </xf>
    <xf numFmtId="0" fontId="30" fillId="0" borderId="2" xfId="3" applyFont="1" applyFill="1" applyBorder="1" applyAlignment="1">
      <alignment horizontal="center" vertical="center"/>
    </xf>
  </cellXfs>
  <cellStyles count="18">
    <cellStyle name="TableStyleLight1" xfId="1"/>
    <cellStyle name="Денежный 2" xfId="2"/>
    <cellStyle name="Обычный" xfId="0" builtinId="0"/>
    <cellStyle name="Обычный 2" xfId="3"/>
    <cellStyle name="Обычный 2 2" xfId="4"/>
    <cellStyle name="Обычный 2 2 2" xfId="5"/>
    <cellStyle name="Обычный 2 3" xfId="6"/>
    <cellStyle name="Обычный 2 4" xfId="7"/>
    <cellStyle name="Обычный 3" xfId="8"/>
    <cellStyle name="Обычный 4" xfId="9"/>
    <cellStyle name="Обычный 5" xfId="10"/>
    <cellStyle name="Обычный 7" xfId="11"/>
    <cellStyle name="Процентный 2" xfId="12"/>
    <cellStyle name="Тысячи [0]_Лист1" xfId="13"/>
    <cellStyle name="Тысячи_Лист1" xfId="14"/>
    <cellStyle name="Финансовый [0] 2" xfId="15"/>
    <cellStyle name="Финансовый 2" xfId="16"/>
    <cellStyle name="Финансовый 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768941</xdr:colOff>
      <xdr:row>12</xdr:row>
      <xdr:rowOff>87409</xdr:rowOff>
    </xdr:from>
    <xdr:to>
      <xdr:col>3</xdr:col>
      <xdr:colOff>770381</xdr:colOff>
      <xdr:row>12</xdr:row>
      <xdr:rowOff>87409</xdr:rowOff>
    </xdr:to>
    <xdr:sp macro="" textlink="">
      <xdr:nvSpPr>
        <xdr:cNvPr id="2" name="Line 1"/>
        <xdr:cNvSpPr/>
      </xdr:nvSpPr>
      <xdr:spPr>
        <a:xfrm>
          <a:off x="5750516" y="3487834"/>
          <a:ext cx="1440" cy="0"/>
        </a:xfrm>
        <a:prstGeom prst="line">
          <a:avLst/>
        </a:prstGeom>
        <a:ln w="9360">
          <a:solidFill>
            <a:srgbClr val="000000"/>
          </a:solidFill>
          <a:miter/>
        </a:ln>
      </xdr:spPr>
    </xdr:sp>
    <xdr:clientData/>
  </xdr:twoCellAnchor>
  <xdr:twoCellAnchor editAs="absolute">
    <xdr:from>
      <xdr:col>3</xdr:col>
      <xdr:colOff>768941</xdr:colOff>
      <xdr:row>12</xdr:row>
      <xdr:rowOff>87409</xdr:rowOff>
    </xdr:from>
    <xdr:to>
      <xdr:col>3</xdr:col>
      <xdr:colOff>770381</xdr:colOff>
      <xdr:row>12</xdr:row>
      <xdr:rowOff>87409</xdr:rowOff>
    </xdr:to>
    <xdr:sp macro="" textlink="">
      <xdr:nvSpPr>
        <xdr:cNvPr id="3" name="Line 1"/>
        <xdr:cNvSpPr/>
      </xdr:nvSpPr>
      <xdr:spPr>
        <a:xfrm>
          <a:off x="5750516" y="3487834"/>
          <a:ext cx="1440" cy="0"/>
        </a:xfrm>
        <a:prstGeom prst="line">
          <a:avLst/>
        </a:prstGeom>
        <a:ln w="9360">
          <a:solidFill>
            <a:srgbClr val="000000"/>
          </a:solidFill>
          <a:miter/>
        </a:ln>
      </xdr:spPr>
    </xdr:sp>
    <xdr:clientData/>
  </xdr:twoCellAnchor>
  <xdr:twoCellAnchor editAs="absolute">
    <xdr:from>
      <xdr:col>3</xdr:col>
      <xdr:colOff>768941</xdr:colOff>
      <xdr:row>12</xdr:row>
      <xdr:rowOff>87409</xdr:rowOff>
    </xdr:from>
    <xdr:to>
      <xdr:col>3</xdr:col>
      <xdr:colOff>770381</xdr:colOff>
      <xdr:row>12</xdr:row>
      <xdr:rowOff>87409</xdr:rowOff>
    </xdr:to>
    <xdr:sp macro="" textlink="">
      <xdr:nvSpPr>
        <xdr:cNvPr id="4" name="Line 1"/>
        <xdr:cNvSpPr/>
      </xdr:nvSpPr>
      <xdr:spPr>
        <a:xfrm>
          <a:off x="5750516" y="3487834"/>
          <a:ext cx="1440" cy="0"/>
        </a:xfrm>
        <a:prstGeom prst="line">
          <a:avLst/>
        </a:prstGeom>
        <a:ln w="9360">
          <a:solidFill>
            <a:srgbClr val="000000"/>
          </a:solidFill>
          <a:miter/>
        </a:ln>
      </xdr:spPr>
    </xdr:sp>
    <xdr:clientData/>
  </xdr:twoCellAnchor>
  <xdr:twoCellAnchor editAs="absolute">
    <xdr:from>
      <xdr:col>2</xdr:col>
      <xdr:colOff>754653</xdr:colOff>
      <xdr:row>12</xdr:row>
      <xdr:rowOff>87409</xdr:rowOff>
    </xdr:from>
    <xdr:to>
      <xdr:col>2</xdr:col>
      <xdr:colOff>756093</xdr:colOff>
      <xdr:row>12</xdr:row>
      <xdr:rowOff>87409</xdr:rowOff>
    </xdr:to>
    <xdr:sp macro="" textlink="">
      <xdr:nvSpPr>
        <xdr:cNvPr id="5" name="Line 1"/>
        <xdr:cNvSpPr/>
      </xdr:nvSpPr>
      <xdr:spPr>
        <a:xfrm>
          <a:off x="4640853" y="3487834"/>
          <a:ext cx="1440" cy="0"/>
        </a:xfrm>
        <a:prstGeom prst="line">
          <a:avLst/>
        </a:prstGeom>
        <a:ln w="9360">
          <a:solidFill>
            <a:srgbClr val="000000"/>
          </a:solidFill>
          <a:miter/>
        </a:ln>
      </xdr:spPr>
    </xdr:sp>
    <xdr:clientData/>
  </xdr:twoCellAnchor>
  <xdr:twoCellAnchor editAs="absolute">
    <xdr:from>
      <xdr:col>2</xdr:col>
      <xdr:colOff>754653</xdr:colOff>
      <xdr:row>12</xdr:row>
      <xdr:rowOff>87409</xdr:rowOff>
    </xdr:from>
    <xdr:to>
      <xdr:col>2</xdr:col>
      <xdr:colOff>756093</xdr:colOff>
      <xdr:row>12</xdr:row>
      <xdr:rowOff>87409</xdr:rowOff>
    </xdr:to>
    <xdr:sp macro="" textlink="">
      <xdr:nvSpPr>
        <xdr:cNvPr id="6" name="Line 1"/>
        <xdr:cNvSpPr/>
      </xdr:nvSpPr>
      <xdr:spPr>
        <a:xfrm>
          <a:off x="4640853" y="3487834"/>
          <a:ext cx="1440" cy="0"/>
        </a:xfrm>
        <a:prstGeom prst="line">
          <a:avLst/>
        </a:prstGeom>
        <a:ln w="9360">
          <a:solidFill>
            <a:srgbClr val="000000"/>
          </a:solidFill>
          <a:miter/>
        </a:ln>
      </xdr:spPr>
    </xdr:sp>
    <xdr:clientData/>
  </xdr:twoCellAnchor>
  <xdr:twoCellAnchor editAs="absolute">
    <xdr:from>
      <xdr:col>2</xdr:col>
      <xdr:colOff>754653</xdr:colOff>
      <xdr:row>12</xdr:row>
      <xdr:rowOff>87409</xdr:rowOff>
    </xdr:from>
    <xdr:to>
      <xdr:col>2</xdr:col>
      <xdr:colOff>756093</xdr:colOff>
      <xdr:row>12</xdr:row>
      <xdr:rowOff>87409</xdr:rowOff>
    </xdr:to>
    <xdr:sp macro="" textlink="">
      <xdr:nvSpPr>
        <xdr:cNvPr id="7" name="Line 1"/>
        <xdr:cNvSpPr/>
      </xdr:nvSpPr>
      <xdr:spPr>
        <a:xfrm>
          <a:off x="4640853" y="3487834"/>
          <a:ext cx="1440" cy="0"/>
        </a:xfrm>
        <a:prstGeom prst="line">
          <a:avLst/>
        </a:prstGeom>
        <a:ln w="9360">
          <a:solidFill>
            <a:srgbClr val="000000"/>
          </a:solidFill>
          <a:miter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zoomScaleNormal="100" workbookViewId="0">
      <selection activeCell="J13" sqref="J13"/>
    </sheetView>
  </sheetViews>
  <sheetFormatPr defaultColWidth="9.140625" defaultRowHeight="12.75" x14ac:dyDescent="0.2"/>
  <cols>
    <col min="1" max="1" width="5.42578125" customWidth="1"/>
    <col min="2" max="2" width="36.140625" customWidth="1"/>
    <col min="3" max="3" width="11.7109375" customWidth="1"/>
    <col min="4" max="4" width="11.5703125" customWidth="1"/>
    <col min="5" max="5" width="12.7109375" customWidth="1"/>
    <col min="6" max="6" width="11.42578125" customWidth="1"/>
    <col min="7" max="7" width="12" customWidth="1"/>
    <col min="8" max="8" width="11.85546875" customWidth="1"/>
    <col min="9" max="9" width="11.7109375" customWidth="1"/>
    <col min="10" max="10" width="9.7109375" customWidth="1"/>
    <col min="11" max="11" width="10.140625" customWidth="1"/>
    <col min="12" max="12" width="9.7109375" customWidth="1"/>
    <col min="13" max="13" width="10.85546875" customWidth="1"/>
    <col min="14" max="14" width="10.5703125" customWidth="1"/>
  </cols>
  <sheetData>
    <row r="1" spans="1:14" ht="15" x14ac:dyDescent="0.2">
      <c r="A1" s="1"/>
      <c r="B1" s="1"/>
      <c r="C1" s="1"/>
      <c r="D1" s="1"/>
      <c r="E1" s="1"/>
      <c r="F1" s="1"/>
      <c r="G1" s="1"/>
      <c r="H1" s="1"/>
      <c r="J1" s="2"/>
      <c r="K1" s="2"/>
      <c r="L1" s="2"/>
      <c r="M1" s="2"/>
      <c r="N1" s="3" t="s">
        <v>0</v>
      </c>
    </row>
    <row r="2" spans="1:14" ht="14.25" x14ac:dyDescent="0.2">
      <c r="A2" s="249" t="s">
        <v>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</row>
    <row r="3" spans="1:14" ht="14.25" x14ac:dyDescent="0.2">
      <c r="A3" s="250" t="s">
        <v>152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</row>
    <row r="4" spans="1:14" ht="15" customHeight="1" x14ac:dyDescent="0.2">
      <c r="A4" s="248" t="s">
        <v>2</v>
      </c>
      <c r="B4" s="248" t="s">
        <v>3</v>
      </c>
      <c r="C4" s="248" t="s">
        <v>151</v>
      </c>
      <c r="D4" s="248" t="s">
        <v>153</v>
      </c>
      <c r="E4" s="248"/>
      <c r="F4" s="248"/>
      <c r="G4" s="248"/>
      <c r="H4" s="248" t="s">
        <v>4</v>
      </c>
      <c r="I4" s="248"/>
      <c r="J4" s="248"/>
      <c r="K4" s="248"/>
      <c r="L4" s="248"/>
      <c r="M4" s="248"/>
      <c r="N4" s="248"/>
    </row>
    <row r="5" spans="1:14" ht="45.75" customHeight="1" x14ac:dyDescent="0.2">
      <c r="A5" s="248"/>
      <c r="B5" s="248"/>
      <c r="C5" s="248"/>
      <c r="D5" s="248" t="s">
        <v>5</v>
      </c>
      <c r="E5" s="248"/>
      <c r="F5" s="248" t="s">
        <v>6</v>
      </c>
      <c r="G5" s="248" t="s">
        <v>7</v>
      </c>
      <c r="H5" s="244" t="s">
        <v>8</v>
      </c>
      <c r="I5" s="246" t="s">
        <v>9</v>
      </c>
      <c r="J5" s="247"/>
      <c r="K5" s="246" t="s">
        <v>10</v>
      </c>
      <c r="L5" s="247"/>
      <c r="M5" s="248" t="s">
        <v>156</v>
      </c>
      <c r="N5" s="248"/>
    </row>
    <row r="6" spans="1:14" ht="60" x14ac:dyDescent="0.2">
      <c r="A6" s="248"/>
      <c r="B6" s="248"/>
      <c r="C6" s="248"/>
      <c r="D6" s="4" t="s">
        <v>154</v>
      </c>
      <c r="E6" s="4" t="s">
        <v>155</v>
      </c>
      <c r="F6" s="248"/>
      <c r="G6" s="248"/>
      <c r="H6" s="245"/>
      <c r="I6" s="4" t="s">
        <v>11</v>
      </c>
      <c r="J6" s="5" t="s">
        <v>12</v>
      </c>
      <c r="K6" s="4" t="s">
        <v>11</v>
      </c>
      <c r="L6" s="5" t="s">
        <v>12</v>
      </c>
      <c r="M6" s="4" t="s">
        <v>11</v>
      </c>
      <c r="N6" s="5" t="s">
        <v>12</v>
      </c>
    </row>
    <row r="7" spans="1:14" ht="15.75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</row>
    <row r="8" spans="1:14" ht="30" customHeight="1" x14ac:dyDescent="0.2">
      <c r="A8" s="6">
        <v>1</v>
      </c>
      <c r="B8" s="7" t="s">
        <v>111</v>
      </c>
      <c r="C8" s="206">
        <v>3169068</v>
      </c>
      <c r="D8" s="8">
        <v>11442151</v>
      </c>
      <c r="E8" s="206">
        <v>19326974</v>
      </c>
      <c r="F8" s="206">
        <v>4133273</v>
      </c>
      <c r="G8" s="206">
        <v>4141209</v>
      </c>
      <c r="H8" s="204">
        <f>G8-D8</f>
        <v>-7300942</v>
      </c>
      <c r="I8" s="8">
        <f>G8-E8</f>
        <v>-15185765</v>
      </c>
      <c r="J8" s="9">
        <f>G8/E8*100</f>
        <v>21.427094588112965</v>
      </c>
      <c r="K8" s="8">
        <f>G8-F8</f>
        <v>7936</v>
      </c>
      <c r="L8" s="9">
        <f>G8/F8*100</f>
        <v>100.19200280262154</v>
      </c>
      <c r="M8" s="10">
        <f>G8-C8</f>
        <v>972141</v>
      </c>
      <c r="N8" s="11">
        <f>G8/C8</f>
        <v>1.3067592743355461</v>
      </c>
    </row>
    <row r="9" spans="1:14" ht="15.75" x14ac:dyDescent="0.2">
      <c r="A9" s="6"/>
      <c r="B9" s="12" t="s">
        <v>13</v>
      </c>
      <c r="C9" s="207">
        <v>1245446</v>
      </c>
      <c r="D9" s="13">
        <v>9771153</v>
      </c>
      <c r="E9" s="207">
        <v>9814924</v>
      </c>
      <c r="F9" s="207">
        <v>2051655</v>
      </c>
      <c r="G9" s="207">
        <v>2059591</v>
      </c>
      <c r="H9" s="205">
        <f t="shared" ref="H9:H17" si="0">G9-D9</f>
        <v>-7711562</v>
      </c>
      <c r="I9" s="13">
        <f>G9-E9</f>
        <v>-7755333</v>
      </c>
      <c r="J9" s="14">
        <f>G9/E9*100</f>
        <v>20.984278635270126</v>
      </c>
      <c r="K9" s="13">
        <f t="shared" ref="K9:K17" si="1">G9-F9</f>
        <v>7936</v>
      </c>
      <c r="L9" s="14">
        <f t="shared" ref="L9:L17" si="2">G9/F9*100</f>
        <v>100.38680967316628</v>
      </c>
      <c r="M9" s="15">
        <f t="shared" ref="M9:M17" si="3">G9-C9</f>
        <v>814145</v>
      </c>
      <c r="N9" s="11">
        <f t="shared" ref="N9:N17" si="4">G9/C9</f>
        <v>1.6536975509175027</v>
      </c>
    </row>
    <row r="10" spans="1:14" ht="15.75" x14ac:dyDescent="0.2">
      <c r="A10" s="6"/>
      <c r="B10" s="12" t="s">
        <v>14</v>
      </c>
      <c r="C10" s="207">
        <v>1923622</v>
      </c>
      <c r="D10" s="13">
        <v>1670998</v>
      </c>
      <c r="E10" s="207">
        <v>9512050</v>
      </c>
      <c r="F10" s="207">
        <v>2081618</v>
      </c>
      <c r="G10" s="207">
        <v>2081618</v>
      </c>
      <c r="H10" s="205">
        <f t="shared" si="0"/>
        <v>410620</v>
      </c>
      <c r="I10" s="13">
        <f>G10-E10</f>
        <v>-7430432</v>
      </c>
      <c r="J10" s="14">
        <f>G10/E10*100</f>
        <v>21.884010281695325</v>
      </c>
      <c r="K10" s="13">
        <f t="shared" si="1"/>
        <v>0</v>
      </c>
      <c r="L10" s="14">
        <f t="shared" si="2"/>
        <v>100</v>
      </c>
      <c r="M10" s="15">
        <f t="shared" si="3"/>
        <v>157996</v>
      </c>
      <c r="N10" s="11">
        <f t="shared" si="4"/>
        <v>1.0821346397577072</v>
      </c>
    </row>
    <row r="11" spans="1:14" ht="23.25" customHeight="1" x14ac:dyDescent="0.2">
      <c r="A11" s="6">
        <v>2</v>
      </c>
      <c r="B11" s="7" t="s">
        <v>15</v>
      </c>
      <c r="C11" s="206">
        <v>3351931</v>
      </c>
      <c r="D11" s="8">
        <v>12027837</v>
      </c>
      <c r="E11" s="206">
        <v>19896439</v>
      </c>
      <c r="F11" s="206">
        <v>4243981</v>
      </c>
      <c r="G11" s="206">
        <v>4200784</v>
      </c>
      <c r="H11" s="204">
        <f t="shared" si="0"/>
        <v>-7827053</v>
      </c>
      <c r="I11" s="8">
        <f t="shared" ref="I11:I17" si="5">G11-E11</f>
        <v>-15695655</v>
      </c>
      <c r="J11" s="9">
        <f t="shared" ref="J11:J17" si="6">G11/E11*100</f>
        <v>21.113245440553456</v>
      </c>
      <c r="K11" s="8">
        <f t="shared" si="1"/>
        <v>-43197</v>
      </c>
      <c r="L11" s="9">
        <f t="shared" si="2"/>
        <v>98.982158496939547</v>
      </c>
      <c r="M11" s="10">
        <f t="shared" si="3"/>
        <v>848853</v>
      </c>
      <c r="N11" s="16">
        <f t="shared" si="4"/>
        <v>1.253242981433687</v>
      </c>
    </row>
    <row r="12" spans="1:14" ht="31.5" x14ac:dyDescent="0.2">
      <c r="A12" s="6"/>
      <c r="B12" s="12" t="s">
        <v>16</v>
      </c>
      <c r="C12" s="207">
        <v>1493545</v>
      </c>
      <c r="D12" s="13">
        <v>1054147</v>
      </c>
      <c r="E12" s="207">
        <v>8781301</v>
      </c>
      <c r="F12" s="206"/>
      <c r="G12" s="207">
        <v>1839082</v>
      </c>
      <c r="H12" s="205">
        <f t="shared" si="0"/>
        <v>784935</v>
      </c>
      <c r="I12" s="13">
        <f t="shared" si="5"/>
        <v>-6942219</v>
      </c>
      <c r="J12" s="14">
        <f t="shared" si="6"/>
        <v>20.94316092797639</v>
      </c>
      <c r="K12" s="13"/>
      <c r="L12" s="14"/>
      <c r="M12" s="15">
        <f t="shared" si="3"/>
        <v>345537</v>
      </c>
      <c r="N12" s="11">
        <f t="shared" si="4"/>
        <v>1.2313535916226159</v>
      </c>
    </row>
    <row r="13" spans="1:14" ht="23.25" customHeight="1" x14ac:dyDescent="0.2">
      <c r="A13" s="6">
        <v>3</v>
      </c>
      <c r="B13" s="7" t="s">
        <v>17</v>
      </c>
      <c r="C13" s="8">
        <f t="shared" ref="C13:D13" si="7">C8-C11</f>
        <v>-182863</v>
      </c>
      <c r="D13" s="8">
        <f t="shared" si="7"/>
        <v>-585686</v>
      </c>
      <c r="E13" s="8">
        <f>E8-E11</f>
        <v>-569465</v>
      </c>
      <c r="F13" s="8">
        <f t="shared" ref="F13:G13" si="8">F8-F11</f>
        <v>-110708</v>
      </c>
      <c r="G13" s="8">
        <f t="shared" si="8"/>
        <v>-59575</v>
      </c>
      <c r="H13" s="204">
        <f>H8-H11</f>
        <v>526111</v>
      </c>
      <c r="I13" s="8">
        <f t="shared" si="5"/>
        <v>509890</v>
      </c>
      <c r="J13" s="14"/>
      <c r="K13" s="8">
        <f t="shared" si="1"/>
        <v>51133</v>
      </c>
      <c r="L13" s="9"/>
      <c r="M13" s="10">
        <f>G13-C13</f>
        <v>123288</v>
      </c>
      <c r="N13" s="16"/>
    </row>
    <row r="14" spans="1:14" ht="27.75" hidden="1" customHeight="1" x14ac:dyDescent="0.2">
      <c r="A14" s="6">
        <v>4</v>
      </c>
      <c r="B14" s="7" t="s">
        <v>18</v>
      </c>
      <c r="C14" s="8">
        <v>0</v>
      </c>
      <c r="D14" s="8"/>
      <c r="E14" s="8"/>
      <c r="F14" s="8"/>
      <c r="G14" s="8"/>
      <c r="H14" s="8">
        <f t="shared" si="0"/>
        <v>0</v>
      </c>
      <c r="I14" s="8">
        <f t="shared" si="5"/>
        <v>0</v>
      </c>
      <c r="J14" s="9" t="e">
        <f t="shared" si="6"/>
        <v>#DIV/0!</v>
      </c>
      <c r="K14" s="8">
        <f t="shared" si="1"/>
        <v>0</v>
      </c>
      <c r="L14" s="9" t="e">
        <f t="shared" si="2"/>
        <v>#DIV/0!</v>
      </c>
      <c r="M14" s="10">
        <f t="shared" si="3"/>
        <v>0</v>
      </c>
      <c r="N14" s="16" t="e">
        <f t="shared" si="4"/>
        <v>#DIV/0!</v>
      </c>
    </row>
    <row r="15" spans="1:14" ht="47.25" hidden="1" x14ac:dyDescent="0.2">
      <c r="A15" s="6">
        <v>5</v>
      </c>
      <c r="B15" s="7" t="s">
        <v>19</v>
      </c>
      <c r="C15" s="8"/>
      <c r="D15" s="8">
        <v>5905084</v>
      </c>
      <c r="E15" s="8">
        <v>5908126</v>
      </c>
      <c r="F15" s="8"/>
      <c r="G15" s="8"/>
      <c r="H15" s="8">
        <f t="shared" si="0"/>
        <v>-5905084</v>
      </c>
      <c r="I15" s="8">
        <f t="shared" si="5"/>
        <v>-5908126</v>
      </c>
      <c r="J15" s="9">
        <f t="shared" si="6"/>
        <v>0</v>
      </c>
      <c r="K15" s="8">
        <f t="shared" si="1"/>
        <v>0</v>
      </c>
      <c r="L15" s="9" t="e">
        <f t="shared" si="2"/>
        <v>#DIV/0!</v>
      </c>
      <c r="M15" s="10">
        <f t="shared" si="3"/>
        <v>0</v>
      </c>
      <c r="N15" s="16" t="e">
        <f t="shared" si="4"/>
        <v>#DIV/0!</v>
      </c>
    </row>
    <row r="16" spans="1:14" ht="31.5" hidden="1" x14ac:dyDescent="0.2">
      <c r="A16" s="6">
        <v>6</v>
      </c>
      <c r="B16" s="12" t="s">
        <v>20</v>
      </c>
      <c r="C16" s="13"/>
      <c r="D16" s="13"/>
      <c r="E16" s="13"/>
      <c r="F16" s="13"/>
      <c r="G16" s="13"/>
      <c r="H16" s="13">
        <f t="shared" si="0"/>
        <v>0</v>
      </c>
      <c r="I16" s="13">
        <f t="shared" si="5"/>
        <v>0</v>
      </c>
      <c r="J16" s="14" t="e">
        <f t="shared" si="6"/>
        <v>#DIV/0!</v>
      </c>
      <c r="K16" s="13">
        <f t="shared" si="1"/>
        <v>0</v>
      </c>
      <c r="L16" s="14" t="e">
        <f t="shared" si="2"/>
        <v>#DIV/0!</v>
      </c>
      <c r="M16" s="15">
        <f t="shared" si="3"/>
        <v>0</v>
      </c>
      <c r="N16" s="11" t="e">
        <f t="shared" si="4"/>
        <v>#DIV/0!</v>
      </c>
    </row>
    <row r="17" spans="1:14" ht="47.25" hidden="1" x14ac:dyDescent="0.2">
      <c r="A17" s="6">
        <v>7</v>
      </c>
      <c r="B17" s="7" t="s">
        <v>21</v>
      </c>
      <c r="C17" s="8"/>
      <c r="D17" s="8"/>
      <c r="E17" s="8"/>
      <c r="F17" s="8"/>
      <c r="G17" s="8"/>
      <c r="H17" s="8">
        <f t="shared" si="0"/>
        <v>0</v>
      </c>
      <c r="I17" s="8">
        <f t="shared" si="5"/>
        <v>0</v>
      </c>
      <c r="J17" s="9" t="e">
        <f t="shared" si="6"/>
        <v>#DIV/0!</v>
      </c>
      <c r="K17" s="8">
        <f t="shared" si="1"/>
        <v>0</v>
      </c>
      <c r="L17" s="9" t="e">
        <f t="shared" si="2"/>
        <v>#DIV/0!</v>
      </c>
      <c r="M17" s="10">
        <f t="shared" si="3"/>
        <v>0</v>
      </c>
      <c r="N17" s="16" t="e">
        <f t="shared" si="4"/>
        <v>#DIV/0!</v>
      </c>
    </row>
    <row r="18" spans="1:14" ht="1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</sheetData>
  <mergeCells count="14">
    <mergeCell ref="H5:H6"/>
    <mergeCell ref="I5:J5"/>
    <mergeCell ref="K5:L5"/>
    <mergeCell ref="M5:N5"/>
    <mergeCell ref="A2:N2"/>
    <mergeCell ref="A3:N3"/>
    <mergeCell ref="A4:A6"/>
    <mergeCell ref="B4:B6"/>
    <mergeCell ref="C4:C6"/>
    <mergeCell ref="D4:G4"/>
    <mergeCell ref="H4:N4"/>
    <mergeCell ref="D5:E5"/>
    <mergeCell ref="F5:F6"/>
    <mergeCell ref="G5:G6"/>
  </mergeCells>
  <printOptions horizontalCentered="1"/>
  <pageMargins left="0.19685039370078741" right="0.19685039370078741" top="0.27559055118110237" bottom="0.27559055118110237" header="0.78740157480314965" footer="0.78740157480314965"/>
  <pageSetup paperSize="9" scale="84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zoomScale="80" zoomScaleNormal="80" workbookViewId="0">
      <selection activeCell="D8" sqref="D8"/>
    </sheetView>
  </sheetViews>
  <sheetFormatPr defaultRowHeight="12.75" x14ac:dyDescent="0.2"/>
  <cols>
    <col min="2" max="2" width="51.85546875" customWidth="1"/>
    <col min="3" max="3" width="16.42578125" customWidth="1"/>
    <col min="4" max="4" width="13.7109375" customWidth="1"/>
    <col min="5" max="5" width="12.85546875" style="17" customWidth="1"/>
    <col min="6" max="6" width="11.5703125" style="17" customWidth="1"/>
    <col min="7" max="7" width="13.140625" style="17" bestFit="1" customWidth="1"/>
    <col min="8" max="8" width="12.42578125" style="17" customWidth="1"/>
    <col min="9" max="9" width="10.28515625" style="17" bestFit="1" customWidth="1"/>
    <col min="10" max="12" width="12.42578125" style="17" customWidth="1"/>
    <col min="13" max="13" width="11" style="17" customWidth="1"/>
  </cols>
  <sheetData>
    <row r="1" spans="1:13" x14ac:dyDescent="0.2">
      <c r="H1" s="18"/>
      <c r="I1" s="18"/>
      <c r="J1" s="18"/>
      <c r="K1" s="18"/>
      <c r="L1" s="18"/>
      <c r="M1" s="19" t="s">
        <v>22</v>
      </c>
    </row>
    <row r="2" spans="1:13" ht="18.75" x14ac:dyDescent="0.3">
      <c r="A2" s="252" t="s">
        <v>23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</row>
    <row r="3" spans="1:13" ht="18.75" x14ac:dyDescent="0.3">
      <c r="A3" s="252" t="s">
        <v>157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ht="13.5" thickBot="1" x14ac:dyDescent="0.25">
      <c r="M4" s="17" t="s">
        <v>11</v>
      </c>
    </row>
    <row r="5" spans="1:13" ht="32.25" customHeight="1" x14ac:dyDescent="0.2">
      <c r="A5" s="253"/>
      <c r="B5" s="253" t="s">
        <v>24</v>
      </c>
      <c r="C5" s="255" t="s">
        <v>158</v>
      </c>
      <c r="D5" s="257" t="s">
        <v>177</v>
      </c>
      <c r="E5" s="257"/>
      <c r="F5" s="258" t="s">
        <v>26</v>
      </c>
      <c r="G5" s="260" t="s">
        <v>27</v>
      </c>
      <c r="H5" s="262" t="s">
        <v>28</v>
      </c>
      <c r="I5" s="263"/>
      <c r="J5" s="264"/>
      <c r="K5" s="264"/>
      <c r="L5" s="264"/>
      <c r="M5" s="265"/>
    </row>
    <row r="6" spans="1:13" ht="49.5" customHeight="1" thickBot="1" x14ac:dyDescent="0.25">
      <c r="A6" s="254"/>
      <c r="B6" s="254"/>
      <c r="C6" s="256"/>
      <c r="D6" s="20" t="s">
        <v>159</v>
      </c>
      <c r="E6" s="21" t="s">
        <v>160</v>
      </c>
      <c r="F6" s="259"/>
      <c r="G6" s="261"/>
      <c r="H6" s="20" t="s">
        <v>106</v>
      </c>
      <c r="I6" s="22" t="s">
        <v>29</v>
      </c>
      <c r="J6" s="22" t="s">
        <v>10</v>
      </c>
      <c r="K6" s="22" t="s">
        <v>30</v>
      </c>
      <c r="L6" s="21" t="s">
        <v>31</v>
      </c>
      <c r="M6" s="23" t="s">
        <v>156</v>
      </c>
    </row>
    <row r="7" spans="1:13" ht="15.75" x14ac:dyDescent="0.2">
      <c r="A7" s="24">
        <v>1</v>
      </c>
      <c r="B7" s="25">
        <v>2</v>
      </c>
      <c r="C7" s="26">
        <v>3</v>
      </c>
      <c r="D7" s="24">
        <v>4</v>
      </c>
      <c r="E7" s="25">
        <v>5</v>
      </c>
      <c r="F7" s="27">
        <v>6</v>
      </c>
      <c r="G7" s="28">
        <v>7</v>
      </c>
      <c r="H7" s="29">
        <v>8</v>
      </c>
      <c r="I7" s="29">
        <v>9</v>
      </c>
      <c r="J7" s="29">
        <v>10</v>
      </c>
      <c r="K7" s="29">
        <v>11</v>
      </c>
      <c r="L7" s="30">
        <v>12</v>
      </c>
      <c r="M7" s="31">
        <v>13</v>
      </c>
    </row>
    <row r="8" spans="1:13" ht="26.25" customHeight="1" x14ac:dyDescent="0.2">
      <c r="A8" s="32"/>
      <c r="B8" s="33" t="s">
        <v>32</v>
      </c>
      <c r="C8" s="36">
        <f>SUM(C9,C22)</f>
        <v>1245446</v>
      </c>
      <c r="D8" s="34">
        <f t="shared" ref="D8:E8" si="0">SUM(D9,D22)</f>
        <v>9771153</v>
      </c>
      <c r="E8" s="35">
        <f t="shared" si="0"/>
        <v>9814924</v>
      </c>
      <c r="F8" s="34">
        <f>SUM(F9,F22)</f>
        <v>2051655</v>
      </c>
      <c r="G8" s="36">
        <f>SUM(G9,G22)</f>
        <v>2059591</v>
      </c>
      <c r="H8" s="37">
        <f>G8-E8</f>
        <v>-7755333</v>
      </c>
      <c r="I8" s="38">
        <f t="shared" ref="I8:I12" si="1">G8/E8*100</f>
        <v>20.984278635270126</v>
      </c>
      <c r="J8" s="37">
        <f>G8-F8</f>
        <v>7936</v>
      </c>
      <c r="K8" s="39">
        <f>G8/F8*100</f>
        <v>100.38680967316628</v>
      </c>
      <c r="L8" s="40">
        <f>G8-D8</f>
        <v>-7711562</v>
      </c>
      <c r="M8" s="41">
        <f>G8-C8</f>
        <v>814145</v>
      </c>
    </row>
    <row r="9" spans="1:13" ht="14.25" x14ac:dyDescent="0.2">
      <c r="A9" s="32"/>
      <c r="B9" s="33" t="s">
        <v>33</v>
      </c>
      <c r="C9" s="36">
        <f>SUM(C10:C21)</f>
        <v>1048247</v>
      </c>
      <c r="D9" s="34">
        <f>SUM(D10:D20)</f>
        <v>8775883</v>
      </c>
      <c r="E9" s="35">
        <f>SUM(E10:E20)</f>
        <v>8813358</v>
      </c>
      <c r="F9" s="34">
        <f t="shared" ref="F9" si="2">SUM(F10:F20)</f>
        <v>1720626</v>
      </c>
      <c r="G9" s="36">
        <f>SUM(G10:G21)</f>
        <v>1723404</v>
      </c>
      <c r="H9" s="37">
        <f>G9-E9</f>
        <v>-7089954</v>
      </c>
      <c r="I9" s="39">
        <f t="shared" si="1"/>
        <v>19.554453591922623</v>
      </c>
      <c r="J9" s="42">
        <f>G9-F9</f>
        <v>2778</v>
      </c>
      <c r="K9" s="39">
        <f t="shared" ref="K9:K44" si="3">G9/F9*100</f>
        <v>100.16145286657299</v>
      </c>
      <c r="L9" s="40">
        <f>G9-D9</f>
        <v>-7052479</v>
      </c>
      <c r="M9" s="41">
        <f>G9-C9</f>
        <v>675157</v>
      </c>
    </row>
    <row r="10" spans="1:13" ht="15" x14ac:dyDescent="0.2">
      <c r="A10" s="43"/>
      <c r="B10" s="44" t="s">
        <v>34</v>
      </c>
      <c r="C10" s="48">
        <v>742919</v>
      </c>
      <c r="D10" s="45">
        <v>6126071</v>
      </c>
      <c r="E10" s="46">
        <v>6153911</v>
      </c>
      <c r="F10" s="47">
        <v>1301154</v>
      </c>
      <c r="G10" s="48">
        <v>1303643</v>
      </c>
      <c r="H10" s="45">
        <f t="shared" ref="H10:H44" si="4">G10-E10</f>
        <v>-4850268</v>
      </c>
      <c r="I10" s="49">
        <f t="shared" si="1"/>
        <v>21.183975523857917</v>
      </c>
      <c r="J10" s="50">
        <f t="shared" ref="J10:J44" si="5">G10-F10</f>
        <v>2489</v>
      </c>
      <c r="K10" s="49">
        <f t="shared" si="3"/>
        <v>100.19129173026407</v>
      </c>
      <c r="L10" s="46">
        <f t="shared" ref="L10:L44" si="6">G10-D10</f>
        <v>-4822428</v>
      </c>
      <c r="M10" s="51">
        <f t="shared" ref="M10:M44" si="7">G10-C10</f>
        <v>560724</v>
      </c>
    </row>
    <row r="11" spans="1:13" ht="25.5" x14ac:dyDescent="0.2">
      <c r="A11" s="43"/>
      <c r="B11" s="44" t="s">
        <v>35</v>
      </c>
      <c r="C11" s="48">
        <v>15967</v>
      </c>
      <c r="D11" s="45">
        <v>66106</v>
      </c>
      <c r="E11" s="46">
        <v>66106</v>
      </c>
      <c r="F11" s="47">
        <v>16620</v>
      </c>
      <c r="G11" s="48">
        <v>16811</v>
      </c>
      <c r="H11" s="45">
        <f t="shared" si="4"/>
        <v>-49295</v>
      </c>
      <c r="I11" s="49">
        <f t="shared" si="1"/>
        <v>25.430369406710433</v>
      </c>
      <c r="J11" s="50">
        <f t="shared" si="5"/>
        <v>191</v>
      </c>
      <c r="K11" s="49">
        <f t="shared" si="3"/>
        <v>101.14921780986764</v>
      </c>
      <c r="L11" s="46">
        <f t="shared" si="6"/>
        <v>-49295</v>
      </c>
      <c r="M11" s="51">
        <f t="shared" si="7"/>
        <v>844</v>
      </c>
    </row>
    <row r="12" spans="1:13" ht="25.5" x14ac:dyDescent="0.2">
      <c r="A12" s="43"/>
      <c r="B12" s="44" t="s">
        <v>36</v>
      </c>
      <c r="C12" s="48">
        <v>108363</v>
      </c>
      <c r="D12" s="45">
        <v>767828</v>
      </c>
      <c r="E12" s="46">
        <v>767828</v>
      </c>
      <c r="F12" s="47">
        <v>122276</v>
      </c>
      <c r="G12" s="48">
        <v>133046</v>
      </c>
      <c r="H12" s="45">
        <f t="shared" si="4"/>
        <v>-634782</v>
      </c>
      <c r="I12" s="49">
        <f t="shared" si="1"/>
        <v>17.32757857228442</v>
      </c>
      <c r="J12" s="50">
        <f t="shared" si="5"/>
        <v>10770</v>
      </c>
      <c r="K12" s="49">
        <f t="shared" si="3"/>
        <v>108.80794268703589</v>
      </c>
      <c r="L12" s="46">
        <f t="shared" si="6"/>
        <v>-634782</v>
      </c>
      <c r="M12" s="51">
        <f t="shared" si="7"/>
        <v>24683</v>
      </c>
    </row>
    <row r="13" spans="1:13" ht="25.5" x14ac:dyDescent="0.2">
      <c r="A13" s="43"/>
      <c r="B13" s="44" t="s">
        <v>37</v>
      </c>
      <c r="C13" s="48">
        <v>-5291</v>
      </c>
      <c r="D13" s="45"/>
      <c r="E13" s="46"/>
      <c r="F13" s="47">
        <v>-608</v>
      </c>
      <c r="G13" s="48">
        <v>153</v>
      </c>
      <c r="H13" s="45">
        <f t="shared" si="4"/>
        <v>153</v>
      </c>
      <c r="I13" s="49"/>
      <c r="J13" s="50">
        <f t="shared" si="5"/>
        <v>761</v>
      </c>
      <c r="K13" s="49">
        <f t="shared" si="3"/>
        <v>-25.164473684210524</v>
      </c>
      <c r="L13" s="46">
        <f t="shared" ref="L13:L19" si="8">G13-D14</f>
        <v>-4381</v>
      </c>
      <c r="M13" s="51">
        <f t="shared" si="7"/>
        <v>5444</v>
      </c>
    </row>
    <row r="14" spans="1:13" ht="15" x14ac:dyDescent="0.2">
      <c r="A14" s="43"/>
      <c r="B14" s="44" t="s">
        <v>38</v>
      </c>
      <c r="C14" s="48">
        <v>4170</v>
      </c>
      <c r="D14" s="45">
        <v>4534</v>
      </c>
      <c r="E14" s="46">
        <v>4534</v>
      </c>
      <c r="F14" s="47">
        <v>3397</v>
      </c>
      <c r="G14" s="48">
        <v>4521</v>
      </c>
      <c r="H14" s="45">
        <f t="shared" si="4"/>
        <v>-13</v>
      </c>
      <c r="I14" s="49">
        <f t="shared" ref="I14:I15" si="9">G14/E14*100</f>
        <v>99.713277459197187</v>
      </c>
      <c r="J14" s="50">
        <f t="shared" si="5"/>
        <v>1124</v>
      </c>
      <c r="K14" s="49">
        <f t="shared" si="3"/>
        <v>133.08801884015307</v>
      </c>
      <c r="L14" s="46">
        <f t="shared" si="8"/>
        <v>-58391</v>
      </c>
      <c r="M14" s="51">
        <f t="shared" si="7"/>
        <v>351</v>
      </c>
    </row>
    <row r="15" spans="1:13" ht="25.5" x14ac:dyDescent="0.2">
      <c r="A15" s="43"/>
      <c r="B15" s="44" t="s">
        <v>39</v>
      </c>
      <c r="C15" s="48">
        <v>-8609</v>
      </c>
      <c r="D15" s="45">
        <v>62912</v>
      </c>
      <c r="E15" s="46">
        <v>62912</v>
      </c>
      <c r="F15" s="47">
        <v>33478</v>
      </c>
      <c r="G15" s="48">
        <v>33591</v>
      </c>
      <c r="H15" s="45">
        <f t="shared" si="4"/>
        <v>-29321</v>
      </c>
      <c r="I15" s="49">
        <f t="shared" si="9"/>
        <v>53.393629196337741</v>
      </c>
      <c r="J15" s="50">
        <f t="shared" si="5"/>
        <v>113</v>
      </c>
      <c r="K15" s="49">
        <f t="shared" si="3"/>
        <v>100.3375350976761</v>
      </c>
      <c r="L15" s="46">
        <f t="shared" si="8"/>
        <v>-913110</v>
      </c>
      <c r="M15" s="51">
        <f t="shared" si="7"/>
        <v>42200</v>
      </c>
    </row>
    <row r="16" spans="1:13" ht="15" x14ac:dyDescent="0.2">
      <c r="A16" s="43"/>
      <c r="B16" s="44" t="s">
        <v>40</v>
      </c>
      <c r="C16" s="48">
        <v>29433</v>
      </c>
      <c r="D16" s="45">
        <v>946701</v>
      </c>
      <c r="E16" s="46">
        <v>946701</v>
      </c>
      <c r="F16" s="47">
        <v>76239</v>
      </c>
      <c r="G16" s="48">
        <v>63535</v>
      </c>
      <c r="H16" s="45">
        <f t="shared" si="4"/>
        <v>-883166</v>
      </c>
      <c r="I16" s="49">
        <f>G16/E16*100</f>
        <v>6.7112002628073695</v>
      </c>
      <c r="J16" s="50">
        <f t="shared" si="5"/>
        <v>-12704</v>
      </c>
      <c r="K16" s="49">
        <f t="shared" si="3"/>
        <v>83.33661249491729</v>
      </c>
      <c r="L16" s="46">
        <f t="shared" si="8"/>
        <v>-565897</v>
      </c>
      <c r="M16" s="51">
        <f t="shared" si="7"/>
        <v>34102</v>
      </c>
    </row>
    <row r="17" spans="1:13" ht="15" x14ac:dyDescent="0.2">
      <c r="A17" s="43"/>
      <c r="B17" s="52" t="s">
        <v>41</v>
      </c>
      <c r="C17" s="48">
        <v>124840</v>
      </c>
      <c r="D17" s="45">
        <v>629432</v>
      </c>
      <c r="E17" s="46">
        <v>639067</v>
      </c>
      <c r="F17" s="47">
        <v>127890</v>
      </c>
      <c r="G17" s="48">
        <v>127622</v>
      </c>
      <c r="H17" s="45">
        <f t="shared" si="4"/>
        <v>-511445</v>
      </c>
      <c r="I17" s="49">
        <f>G17/E17*100</f>
        <v>19.970050088644854</v>
      </c>
      <c r="J17" s="50">
        <f t="shared" si="5"/>
        <v>-268</v>
      </c>
      <c r="K17" s="49">
        <f t="shared" si="3"/>
        <v>99.790444913597625</v>
      </c>
      <c r="L17" s="46">
        <f t="shared" si="8"/>
        <v>13300</v>
      </c>
      <c r="M17" s="51">
        <f t="shared" si="7"/>
        <v>2782</v>
      </c>
    </row>
    <row r="18" spans="1:13" ht="25.5" x14ac:dyDescent="0.2">
      <c r="A18" s="43"/>
      <c r="B18" s="44" t="s">
        <v>42</v>
      </c>
      <c r="C18" s="48">
        <v>24759</v>
      </c>
      <c r="D18" s="45">
        <v>114322</v>
      </c>
      <c r="E18" s="46">
        <v>114322</v>
      </c>
      <c r="F18" s="47">
        <v>28704</v>
      </c>
      <c r="G18" s="48">
        <v>28885</v>
      </c>
      <c r="H18" s="45">
        <f t="shared" si="4"/>
        <v>-85437</v>
      </c>
      <c r="I18" s="49">
        <f>G18/E18*100</f>
        <v>25.266352932943793</v>
      </c>
      <c r="J18" s="50">
        <f t="shared" si="5"/>
        <v>181</v>
      </c>
      <c r="K18" s="49">
        <f t="shared" si="3"/>
        <v>100.6305741360089</v>
      </c>
      <c r="L18" s="46">
        <f t="shared" si="8"/>
        <v>21973</v>
      </c>
      <c r="M18" s="51">
        <f t="shared" si="7"/>
        <v>4126</v>
      </c>
    </row>
    <row r="19" spans="1:13" ht="37.5" customHeight="1" x14ac:dyDescent="0.2">
      <c r="A19" s="43"/>
      <c r="B19" s="44" t="s">
        <v>43</v>
      </c>
      <c r="C19" s="48">
        <v>1549</v>
      </c>
      <c r="D19" s="45">
        <v>6912</v>
      </c>
      <c r="E19" s="46">
        <v>6912</v>
      </c>
      <c r="F19" s="47">
        <v>1574</v>
      </c>
      <c r="G19" s="48">
        <v>1638</v>
      </c>
      <c r="H19" s="45">
        <f t="shared" si="4"/>
        <v>-5274</v>
      </c>
      <c r="I19" s="49">
        <f t="shared" ref="I19:I20" si="10">G19/E19*100</f>
        <v>23.697916666666664</v>
      </c>
      <c r="J19" s="50">
        <f t="shared" si="5"/>
        <v>64</v>
      </c>
      <c r="K19" s="49">
        <f t="shared" si="3"/>
        <v>104.06607369758576</v>
      </c>
      <c r="L19" s="46">
        <f t="shared" si="8"/>
        <v>-49427</v>
      </c>
      <c r="M19" s="51">
        <f t="shared" si="7"/>
        <v>89</v>
      </c>
    </row>
    <row r="20" spans="1:13" ht="43.5" customHeight="1" x14ac:dyDescent="0.2">
      <c r="A20" s="43"/>
      <c r="B20" s="44" t="s">
        <v>44</v>
      </c>
      <c r="C20" s="48">
        <v>10144</v>
      </c>
      <c r="D20" s="45">
        <v>51065</v>
      </c>
      <c r="E20" s="46">
        <v>51065</v>
      </c>
      <c r="F20" s="47">
        <v>9902</v>
      </c>
      <c r="G20" s="48">
        <v>9959</v>
      </c>
      <c r="H20" s="45">
        <f t="shared" si="4"/>
        <v>-41106</v>
      </c>
      <c r="I20" s="49">
        <f t="shared" si="10"/>
        <v>19.502594732204052</v>
      </c>
      <c r="J20" s="50">
        <f t="shared" si="5"/>
        <v>57</v>
      </c>
      <c r="K20" s="49">
        <f t="shared" si="3"/>
        <v>100.57564128458898</v>
      </c>
      <c r="L20" s="46">
        <f>G20-D22</f>
        <v>-985311</v>
      </c>
      <c r="M20" s="51">
        <f t="shared" si="7"/>
        <v>-185</v>
      </c>
    </row>
    <row r="21" spans="1:13" ht="22.5" customHeight="1" x14ac:dyDescent="0.2">
      <c r="A21" s="43"/>
      <c r="B21" s="44" t="s">
        <v>145</v>
      </c>
      <c r="C21" s="48">
        <v>3</v>
      </c>
      <c r="D21" s="47"/>
      <c r="E21" s="243"/>
      <c r="F21" s="47"/>
      <c r="G21" s="48"/>
      <c r="H21" s="45"/>
      <c r="I21" s="49"/>
      <c r="J21" s="50"/>
      <c r="K21" s="49"/>
      <c r="L21" s="46"/>
      <c r="M21" s="51"/>
    </row>
    <row r="22" spans="1:13" ht="14.25" x14ac:dyDescent="0.2">
      <c r="A22" s="43"/>
      <c r="B22" s="53" t="s">
        <v>45</v>
      </c>
      <c r="C22" s="57">
        <f>SUM(C23:C33)</f>
        <v>197199</v>
      </c>
      <c r="D22" s="54">
        <f>SUM(D23:D33)</f>
        <v>995270</v>
      </c>
      <c r="E22" s="55">
        <f>SUM(E23:E33)</f>
        <v>1001566</v>
      </c>
      <c r="F22" s="56">
        <f>SUM(F23:F33)</f>
        <v>331029</v>
      </c>
      <c r="G22" s="57">
        <f>SUM(G23:G33)</f>
        <v>336187</v>
      </c>
      <c r="H22" s="58">
        <f>G22-E22</f>
        <v>-665379</v>
      </c>
      <c r="I22" s="59">
        <f>G22/E22*100</f>
        <v>33.566135431913622</v>
      </c>
      <c r="J22" s="60">
        <f t="shared" si="5"/>
        <v>5158</v>
      </c>
      <c r="K22" s="59">
        <f t="shared" si="3"/>
        <v>101.55817164055112</v>
      </c>
      <c r="L22" s="61">
        <f>G22-D22</f>
        <v>-659083</v>
      </c>
      <c r="M22" s="62">
        <f>G22-C22</f>
        <v>138988</v>
      </c>
    </row>
    <row r="23" spans="1:13" ht="63.75" x14ac:dyDescent="0.2">
      <c r="A23" s="43"/>
      <c r="B23" s="44" t="s">
        <v>46</v>
      </c>
      <c r="C23" s="48"/>
      <c r="D23" s="45">
        <v>392</v>
      </c>
      <c r="E23" s="46">
        <v>392</v>
      </c>
      <c r="F23" s="47"/>
      <c r="G23" s="48"/>
      <c r="H23" s="45">
        <f t="shared" si="4"/>
        <v>-392</v>
      </c>
      <c r="I23" s="49">
        <f t="shared" ref="I23:I37" si="11">G23/E23*100</f>
        <v>0</v>
      </c>
      <c r="J23" s="50">
        <f t="shared" si="5"/>
        <v>0</v>
      </c>
      <c r="K23" s="49"/>
      <c r="L23" s="46">
        <f t="shared" si="6"/>
        <v>-392</v>
      </c>
      <c r="M23" s="51">
        <f t="shared" si="7"/>
        <v>0</v>
      </c>
    </row>
    <row r="24" spans="1:13" ht="76.5" x14ac:dyDescent="0.2">
      <c r="A24" s="43"/>
      <c r="B24" s="44" t="s">
        <v>47</v>
      </c>
      <c r="C24" s="48">
        <v>103569</v>
      </c>
      <c r="D24" s="45">
        <v>586639</v>
      </c>
      <c r="E24" s="46">
        <v>586639</v>
      </c>
      <c r="F24" s="47">
        <v>126076</v>
      </c>
      <c r="G24" s="48">
        <v>129921</v>
      </c>
      <c r="H24" s="45">
        <f t="shared" si="4"/>
        <v>-456718</v>
      </c>
      <c r="I24" s="49">
        <f t="shared" si="11"/>
        <v>22.14666941679636</v>
      </c>
      <c r="J24" s="50">
        <f t="shared" si="5"/>
        <v>3845</v>
      </c>
      <c r="K24" s="49">
        <f t="shared" si="3"/>
        <v>103.04974777118562</v>
      </c>
      <c r="L24" s="46">
        <f t="shared" si="6"/>
        <v>-456718</v>
      </c>
      <c r="M24" s="51">
        <f t="shared" si="7"/>
        <v>26352</v>
      </c>
    </row>
    <row r="25" spans="1:13" ht="25.5" x14ac:dyDescent="0.2">
      <c r="A25" s="43"/>
      <c r="B25" s="44" t="s">
        <v>48</v>
      </c>
      <c r="C25" s="48"/>
      <c r="D25" s="45"/>
      <c r="E25" s="46"/>
      <c r="F25" s="47"/>
      <c r="G25" s="48"/>
      <c r="H25" s="45">
        <f t="shared" si="4"/>
        <v>0</v>
      </c>
      <c r="I25" s="49"/>
      <c r="J25" s="50">
        <f t="shared" si="5"/>
        <v>0</v>
      </c>
      <c r="K25" s="49"/>
      <c r="L25" s="46">
        <f t="shared" si="6"/>
        <v>0</v>
      </c>
      <c r="M25" s="51">
        <f t="shared" si="7"/>
        <v>0</v>
      </c>
    </row>
    <row r="26" spans="1:13" ht="76.5" x14ac:dyDescent="0.2">
      <c r="A26" s="43"/>
      <c r="B26" s="44" t="s">
        <v>49</v>
      </c>
      <c r="C26" s="48">
        <v>23012</v>
      </c>
      <c r="D26" s="45">
        <v>82864</v>
      </c>
      <c r="E26" s="46">
        <v>82864</v>
      </c>
      <c r="F26" s="47">
        <v>19668</v>
      </c>
      <c r="G26" s="48">
        <v>20049</v>
      </c>
      <c r="H26" s="45">
        <f t="shared" si="4"/>
        <v>-62815</v>
      </c>
      <c r="I26" s="49">
        <f t="shared" si="11"/>
        <v>24.195066615176675</v>
      </c>
      <c r="J26" s="50">
        <f t="shared" si="5"/>
        <v>381</v>
      </c>
      <c r="K26" s="49">
        <f t="shared" si="3"/>
        <v>101.93715680292861</v>
      </c>
      <c r="L26" s="46">
        <f t="shared" si="6"/>
        <v>-62815</v>
      </c>
      <c r="M26" s="51">
        <f t="shared" si="7"/>
        <v>-2963</v>
      </c>
    </row>
    <row r="27" spans="1:13" ht="15" x14ac:dyDescent="0.2">
      <c r="A27" s="43"/>
      <c r="B27" s="44" t="s">
        <v>50</v>
      </c>
      <c r="C27" s="48">
        <v>9447</v>
      </c>
      <c r="D27" s="45">
        <v>54655</v>
      </c>
      <c r="E27" s="46">
        <v>54655</v>
      </c>
      <c r="F27" s="47">
        <v>60467</v>
      </c>
      <c r="G27" s="48">
        <v>60467</v>
      </c>
      <c r="H27" s="45">
        <f t="shared" si="4"/>
        <v>5812</v>
      </c>
      <c r="I27" s="49">
        <f t="shared" si="11"/>
        <v>110.63397676333364</v>
      </c>
      <c r="J27" s="50">
        <f t="shared" si="5"/>
        <v>0</v>
      </c>
      <c r="K27" s="49">
        <f t="shared" si="3"/>
        <v>100</v>
      </c>
      <c r="L27" s="46">
        <f t="shared" si="6"/>
        <v>5812</v>
      </c>
      <c r="M27" s="51">
        <f t="shared" si="7"/>
        <v>51020</v>
      </c>
    </row>
    <row r="28" spans="1:13" ht="15" x14ac:dyDescent="0.2">
      <c r="A28" s="43"/>
      <c r="B28" s="44" t="s">
        <v>51</v>
      </c>
      <c r="C28" s="48">
        <v>234</v>
      </c>
      <c r="D28" s="45">
        <v>1757</v>
      </c>
      <c r="E28" s="46">
        <v>1757</v>
      </c>
      <c r="F28" s="47">
        <v>170</v>
      </c>
      <c r="G28" s="48">
        <v>223</v>
      </c>
      <c r="H28" s="45">
        <f t="shared" si="4"/>
        <v>-1534</v>
      </c>
      <c r="I28" s="49">
        <f t="shared" si="11"/>
        <v>12.692088787706318</v>
      </c>
      <c r="J28" s="50">
        <f t="shared" si="5"/>
        <v>53</v>
      </c>
      <c r="K28" s="49">
        <f t="shared" si="3"/>
        <v>131.1764705882353</v>
      </c>
      <c r="L28" s="46">
        <f t="shared" si="6"/>
        <v>-1534</v>
      </c>
      <c r="M28" s="51">
        <f t="shared" si="7"/>
        <v>-11</v>
      </c>
    </row>
    <row r="29" spans="1:13" ht="15" x14ac:dyDescent="0.2">
      <c r="A29" s="43"/>
      <c r="B29" s="44" t="s">
        <v>109</v>
      </c>
      <c r="C29" s="48">
        <v>2200</v>
      </c>
      <c r="D29" s="45">
        <v>17037</v>
      </c>
      <c r="E29" s="46">
        <v>17037</v>
      </c>
      <c r="F29" s="47">
        <v>15022</v>
      </c>
      <c r="G29" s="48">
        <v>15021</v>
      </c>
      <c r="H29" s="45">
        <f t="shared" si="4"/>
        <v>-2016</v>
      </c>
      <c r="I29" s="49">
        <f t="shared" si="11"/>
        <v>88.166930797675647</v>
      </c>
      <c r="J29" s="50">
        <f t="shared" si="5"/>
        <v>-1</v>
      </c>
      <c r="K29" s="49">
        <f t="shared" si="3"/>
        <v>99.993343096791378</v>
      </c>
      <c r="L29" s="46">
        <f t="shared" si="6"/>
        <v>-2016</v>
      </c>
      <c r="M29" s="51">
        <f t="shared" si="7"/>
        <v>12821</v>
      </c>
    </row>
    <row r="30" spans="1:13" ht="76.5" x14ac:dyDescent="0.2">
      <c r="A30" s="43"/>
      <c r="B30" s="44" t="s">
        <v>52</v>
      </c>
      <c r="C30" s="48">
        <v>7074</v>
      </c>
      <c r="D30" s="45">
        <v>44813</v>
      </c>
      <c r="E30" s="46">
        <v>44813</v>
      </c>
      <c r="F30" s="47">
        <v>13983</v>
      </c>
      <c r="G30" s="48">
        <v>14205</v>
      </c>
      <c r="H30" s="45">
        <f t="shared" si="4"/>
        <v>-30608</v>
      </c>
      <c r="I30" s="49">
        <f t="shared" si="11"/>
        <v>31.698391091870665</v>
      </c>
      <c r="J30" s="50">
        <f t="shared" si="5"/>
        <v>222</v>
      </c>
      <c r="K30" s="49">
        <f t="shared" si="3"/>
        <v>101.58764213688049</v>
      </c>
      <c r="L30" s="46">
        <f t="shared" si="6"/>
        <v>-30608</v>
      </c>
      <c r="M30" s="51">
        <f t="shared" si="7"/>
        <v>7131</v>
      </c>
    </row>
    <row r="31" spans="1:13" ht="51" x14ac:dyDescent="0.2">
      <c r="A31" s="43"/>
      <c r="B31" s="63" t="s">
        <v>53</v>
      </c>
      <c r="C31" s="48">
        <v>26428</v>
      </c>
      <c r="D31" s="45">
        <v>54566</v>
      </c>
      <c r="E31" s="46">
        <v>54566</v>
      </c>
      <c r="F31" s="47">
        <v>66051</v>
      </c>
      <c r="G31" s="48">
        <v>66012</v>
      </c>
      <c r="H31" s="45">
        <f t="shared" si="4"/>
        <v>11446</v>
      </c>
      <c r="I31" s="49">
        <f t="shared" si="11"/>
        <v>120.97643221053403</v>
      </c>
      <c r="J31" s="50">
        <f t="shared" si="5"/>
        <v>-39</v>
      </c>
      <c r="K31" s="49">
        <f t="shared" si="3"/>
        <v>99.940954716809742</v>
      </c>
      <c r="L31" s="46">
        <f t="shared" si="6"/>
        <v>11446</v>
      </c>
      <c r="M31" s="51">
        <f t="shared" si="7"/>
        <v>39584</v>
      </c>
    </row>
    <row r="32" spans="1:13" ht="22.5" customHeight="1" x14ac:dyDescent="0.2">
      <c r="A32" s="32"/>
      <c r="B32" s="64" t="s">
        <v>54</v>
      </c>
      <c r="C32" s="48">
        <v>11613</v>
      </c>
      <c r="D32" s="45">
        <v>62835</v>
      </c>
      <c r="E32" s="46">
        <v>62835</v>
      </c>
      <c r="F32" s="47">
        <v>10968</v>
      </c>
      <c r="G32" s="48">
        <v>11688</v>
      </c>
      <c r="H32" s="45">
        <f t="shared" si="4"/>
        <v>-51147</v>
      </c>
      <c r="I32" s="49">
        <f t="shared" si="11"/>
        <v>18.601098114108382</v>
      </c>
      <c r="J32" s="50">
        <f t="shared" si="5"/>
        <v>720</v>
      </c>
      <c r="K32" s="49">
        <f t="shared" si="3"/>
        <v>106.56455142231947</v>
      </c>
      <c r="L32" s="46">
        <f t="shared" si="6"/>
        <v>-51147</v>
      </c>
      <c r="M32" s="51">
        <f t="shared" si="7"/>
        <v>75</v>
      </c>
    </row>
    <row r="33" spans="1:15" ht="15.75" thickBot="1" x14ac:dyDescent="0.25">
      <c r="A33" s="65"/>
      <c r="B33" s="66" t="s">
        <v>55</v>
      </c>
      <c r="C33" s="70">
        <v>13622</v>
      </c>
      <c r="D33" s="67">
        <v>89712</v>
      </c>
      <c r="E33" s="68">
        <v>96008</v>
      </c>
      <c r="F33" s="69">
        <v>18624</v>
      </c>
      <c r="G33" s="70">
        <v>18601</v>
      </c>
      <c r="H33" s="67">
        <f t="shared" si="4"/>
        <v>-77407</v>
      </c>
      <c r="I33" s="71">
        <f t="shared" si="11"/>
        <v>19.374427131072412</v>
      </c>
      <c r="J33" s="72">
        <f t="shared" si="5"/>
        <v>-23</v>
      </c>
      <c r="K33" s="71">
        <f t="shared" si="3"/>
        <v>99.876503436426106</v>
      </c>
      <c r="L33" s="68">
        <f t="shared" si="6"/>
        <v>-71111</v>
      </c>
      <c r="M33" s="73">
        <f t="shared" si="7"/>
        <v>4979</v>
      </c>
    </row>
    <row r="34" spans="1:15" ht="15" thickBot="1" x14ac:dyDescent="0.25">
      <c r="A34" s="74"/>
      <c r="B34" s="75" t="s">
        <v>56</v>
      </c>
      <c r="C34" s="79">
        <f>C35+C42+C43+C41</f>
        <v>1923622</v>
      </c>
      <c r="D34" s="76">
        <f>D35+D42+D43+D40</f>
        <v>1670998</v>
      </c>
      <c r="E34" s="77">
        <f>E35+E42+E43+E40+E41</f>
        <v>9512050</v>
      </c>
      <c r="F34" s="78">
        <f>F35+F42+F43+F41</f>
        <v>2081618</v>
      </c>
      <c r="G34" s="79">
        <f>G35+G42+G43+G41</f>
        <v>2081618</v>
      </c>
      <c r="H34" s="76">
        <f t="shared" si="4"/>
        <v>-7430432</v>
      </c>
      <c r="I34" s="80">
        <f t="shared" si="11"/>
        <v>21.884010281695325</v>
      </c>
      <c r="J34" s="81">
        <f t="shared" si="5"/>
        <v>0</v>
      </c>
      <c r="K34" s="80">
        <f t="shared" si="3"/>
        <v>100</v>
      </c>
      <c r="L34" s="82">
        <f t="shared" si="6"/>
        <v>410620</v>
      </c>
      <c r="M34" s="83">
        <f t="shared" si="7"/>
        <v>157996</v>
      </c>
    </row>
    <row r="35" spans="1:15" ht="25.5" x14ac:dyDescent="0.2">
      <c r="A35" s="84"/>
      <c r="B35" s="85" t="s">
        <v>57</v>
      </c>
      <c r="C35" s="89">
        <v>1966297</v>
      </c>
      <c r="D35" s="86">
        <v>1670998</v>
      </c>
      <c r="E35" s="87">
        <v>9512050</v>
      </c>
      <c r="F35" s="88">
        <v>2116011</v>
      </c>
      <c r="G35" s="89">
        <v>2116011</v>
      </c>
      <c r="H35" s="90">
        <f t="shared" si="4"/>
        <v>-7396039</v>
      </c>
      <c r="I35" s="91">
        <f t="shared" si="11"/>
        <v>22.245583233898056</v>
      </c>
      <c r="J35" s="92">
        <f t="shared" si="5"/>
        <v>0</v>
      </c>
      <c r="K35" s="91">
        <f t="shared" si="3"/>
        <v>100</v>
      </c>
      <c r="L35" s="93">
        <f t="shared" si="6"/>
        <v>445013</v>
      </c>
      <c r="M35" s="94">
        <f t="shared" si="7"/>
        <v>149714</v>
      </c>
    </row>
    <row r="36" spans="1:15" ht="25.5" x14ac:dyDescent="0.2">
      <c r="A36" s="95"/>
      <c r="B36" s="96" t="s">
        <v>58</v>
      </c>
      <c r="C36" s="48">
        <v>201132</v>
      </c>
      <c r="D36" s="97">
        <v>616851</v>
      </c>
      <c r="E36" s="98">
        <v>730749</v>
      </c>
      <c r="F36" s="99"/>
      <c r="G36" s="48">
        <v>144164</v>
      </c>
      <c r="H36" s="45">
        <f t="shared" si="4"/>
        <v>-586585</v>
      </c>
      <c r="I36" s="49">
        <f t="shared" si="11"/>
        <v>19.72825142422364</v>
      </c>
      <c r="J36" s="50">
        <f t="shared" si="5"/>
        <v>144164</v>
      </c>
      <c r="K36" s="49"/>
      <c r="L36" s="46">
        <f t="shared" si="6"/>
        <v>-472687</v>
      </c>
      <c r="M36" s="51">
        <f t="shared" si="7"/>
        <v>-56968</v>
      </c>
    </row>
    <row r="37" spans="1:15" ht="25.5" x14ac:dyDescent="0.2">
      <c r="A37" s="95"/>
      <c r="B37" s="96" t="s">
        <v>59</v>
      </c>
      <c r="C37" s="48">
        <v>501797</v>
      </c>
      <c r="D37" s="97">
        <v>812248</v>
      </c>
      <c r="E37" s="98">
        <v>2365615</v>
      </c>
      <c r="F37" s="99"/>
      <c r="G37" s="48"/>
      <c r="H37" s="45">
        <f t="shared" si="4"/>
        <v>-2365615</v>
      </c>
      <c r="I37" s="49">
        <f t="shared" si="11"/>
        <v>0</v>
      </c>
      <c r="J37" s="50">
        <f t="shared" si="5"/>
        <v>0</v>
      </c>
      <c r="K37" s="49"/>
      <c r="L37" s="46">
        <f t="shared" si="6"/>
        <v>-812248</v>
      </c>
      <c r="M37" s="51">
        <f t="shared" si="7"/>
        <v>-501797</v>
      </c>
    </row>
    <row r="38" spans="1:15" ht="25.5" x14ac:dyDescent="0.2">
      <c r="A38" s="95"/>
      <c r="B38" s="96" t="s">
        <v>60</v>
      </c>
      <c r="C38" s="48">
        <v>1224491</v>
      </c>
      <c r="D38" s="97">
        <v>206377</v>
      </c>
      <c r="E38" s="98">
        <v>6038023</v>
      </c>
      <c r="F38" s="99"/>
      <c r="G38" s="48"/>
      <c r="H38" s="45">
        <f>G38-E38</f>
        <v>-6038023</v>
      </c>
      <c r="I38" s="49">
        <f>G38/E38*100</f>
        <v>0</v>
      </c>
      <c r="J38" s="50">
        <f>G38-F38</f>
        <v>0</v>
      </c>
      <c r="K38" s="49"/>
      <c r="L38" s="46">
        <f>G38-D38</f>
        <v>-206377</v>
      </c>
      <c r="M38" s="51">
        <f>G38-C38</f>
        <v>-1224491</v>
      </c>
    </row>
    <row r="39" spans="1:15" ht="15" x14ac:dyDescent="0.2">
      <c r="A39" s="95"/>
      <c r="B39" s="96" t="s">
        <v>61</v>
      </c>
      <c r="C39" s="48">
        <v>38877</v>
      </c>
      <c r="D39" s="97">
        <v>35522</v>
      </c>
      <c r="E39" s="98">
        <v>377663</v>
      </c>
      <c r="F39" s="99"/>
      <c r="G39" s="48"/>
      <c r="H39" s="45">
        <f t="shared" si="4"/>
        <v>-377663</v>
      </c>
      <c r="I39" s="49">
        <f>G39/E39*100</f>
        <v>0</v>
      </c>
      <c r="J39" s="50">
        <f t="shared" si="5"/>
        <v>0</v>
      </c>
      <c r="K39" s="49"/>
      <c r="L39" s="46">
        <f>G39-D39</f>
        <v>-35522</v>
      </c>
      <c r="M39" s="51">
        <f t="shared" si="7"/>
        <v>-38877</v>
      </c>
    </row>
    <row r="40" spans="1:15" ht="15" x14ac:dyDescent="0.2">
      <c r="A40" s="95"/>
      <c r="B40" s="96" t="s">
        <v>112</v>
      </c>
      <c r="C40" s="48"/>
      <c r="D40" s="97"/>
      <c r="E40" s="98"/>
      <c r="F40" s="99"/>
      <c r="G40" s="48"/>
      <c r="H40" s="45">
        <f t="shared" si="4"/>
        <v>0</v>
      </c>
      <c r="I40" s="49"/>
      <c r="J40" s="50">
        <f t="shared" si="5"/>
        <v>0</v>
      </c>
      <c r="K40" s="49"/>
      <c r="L40" s="46">
        <f>G40-D40</f>
        <v>0</v>
      </c>
      <c r="M40" s="51"/>
    </row>
    <row r="41" spans="1:15" ht="26.25" customHeight="1" x14ac:dyDescent="0.2">
      <c r="A41" s="95"/>
      <c r="B41" s="96" t="s">
        <v>113</v>
      </c>
      <c r="C41" s="48"/>
      <c r="D41" s="97"/>
      <c r="E41" s="98"/>
      <c r="F41" s="99"/>
      <c r="G41" s="48"/>
      <c r="H41" s="45">
        <f t="shared" si="4"/>
        <v>0</v>
      </c>
      <c r="I41" s="49"/>
      <c r="J41" s="50"/>
      <c r="K41" s="49"/>
      <c r="L41" s="46"/>
      <c r="M41" s="51"/>
    </row>
    <row r="42" spans="1:15" ht="63.75" x14ac:dyDescent="0.2">
      <c r="A42" s="95"/>
      <c r="B42" s="96" t="s">
        <v>62</v>
      </c>
      <c r="C42" s="48">
        <v>18233</v>
      </c>
      <c r="D42" s="97"/>
      <c r="E42" s="98"/>
      <c r="F42" s="99">
        <v>6457</v>
      </c>
      <c r="G42" s="48">
        <v>6457</v>
      </c>
      <c r="H42" s="45">
        <f t="shared" si="4"/>
        <v>6457</v>
      </c>
      <c r="I42" s="49"/>
      <c r="J42" s="50">
        <f t="shared" si="5"/>
        <v>0</v>
      </c>
      <c r="K42" s="49">
        <f t="shared" si="3"/>
        <v>100</v>
      </c>
      <c r="L42" s="46">
        <f t="shared" si="6"/>
        <v>6457</v>
      </c>
      <c r="M42" s="51">
        <f t="shared" si="7"/>
        <v>-11776</v>
      </c>
    </row>
    <row r="43" spans="1:15" ht="39" thickBot="1" x14ac:dyDescent="0.25">
      <c r="A43" s="95"/>
      <c r="B43" s="96" t="s">
        <v>63</v>
      </c>
      <c r="C43" s="48">
        <v>-60908</v>
      </c>
      <c r="D43" s="97"/>
      <c r="E43" s="98"/>
      <c r="F43" s="99">
        <v>-40850</v>
      </c>
      <c r="G43" s="48">
        <v>-40850</v>
      </c>
      <c r="H43" s="45">
        <f>G43-E43</f>
        <v>-40850</v>
      </c>
      <c r="I43" s="49"/>
      <c r="J43" s="50">
        <f>G43-F43</f>
        <v>0</v>
      </c>
      <c r="K43" s="49">
        <f>G43/F43*100</f>
        <v>100</v>
      </c>
      <c r="L43" s="46">
        <f>G43-D43</f>
        <v>-40850</v>
      </c>
      <c r="M43" s="51">
        <f>G43-C43</f>
        <v>20058</v>
      </c>
    </row>
    <row r="44" spans="1:15" ht="15" thickBot="1" x14ac:dyDescent="0.25">
      <c r="A44" s="100"/>
      <c r="B44" s="75" t="s">
        <v>64</v>
      </c>
      <c r="C44" s="79">
        <f>C34+C8</f>
        <v>3169068</v>
      </c>
      <c r="D44" s="76">
        <f>D34+D8</f>
        <v>11442151</v>
      </c>
      <c r="E44" s="82">
        <f>E34+E8</f>
        <v>19326974</v>
      </c>
      <c r="F44" s="78">
        <f>F34+F8</f>
        <v>4133273</v>
      </c>
      <c r="G44" s="79">
        <f>G34+G8</f>
        <v>4141209</v>
      </c>
      <c r="H44" s="76">
        <f t="shared" si="4"/>
        <v>-15185765</v>
      </c>
      <c r="I44" s="80">
        <f>G44/E44*100</f>
        <v>21.427094588112965</v>
      </c>
      <c r="J44" s="81">
        <f t="shared" si="5"/>
        <v>7936</v>
      </c>
      <c r="K44" s="80">
        <f t="shared" si="3"/>
        <v>100.19200280262154</v>
      </c>
      <c r="L44" s="82">
        <f t="shared" si="6"/>
        <v>-7300942</v>
      </c>
      <c r="M44" s="83">
        <f t="shared" si="7"/>
        <v>972141</v>
      </c>
    </row>
    <row r="45" spans="1:15" ht="14.25" x14ac:dyDescent="0.2">
      <c r="A45" s="101"/>
      <c r="B45" s="102"/>
      <c r="C45" s="102"/>
      <c r="D45" s="102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5" ht="46.5" customHeight="1" x14ac:dyDescent="0.3">
      <c r="A46" s="104"/>
      <c r="B46" s="105"/>
      <c r="C46" s="105"/>
      <c r="D46" s="105"/>
      <c r="E46" s="106"/>
      <c r="F46" s="106"/>
      <c r="G46" s="106"/>
      <c r="H46" s="106"/>
      <c r="I46" s="106"/>
      <c r="J46" s="106"/>
      <c r="K46" s="106"/>
      <c r="L46" s="106"/>
      <c r="M46" s="106"/>
    </row>
    <row r="47" spans="1:15" ht="20.25" x14ac:dyDescent="0.3">
      <c r="A47" s="107"/>
      <c r="B47" s="108"/>
      <c r="C47" s="108"/>
      <c r="D47" s="108"/>
      <c r="E47" s="109"/>
      <c r="F47" s="109"/>
      <c r="G47" s="110"/>
      <c r="H47" s="110"/>
      <c r="I47" s="110"/>
      <c r="J47" s="110"/>
      <c r="K47" s="110"/>
      <c r="L47" s="110"/>
      <c r="M47" s="110"/>
    </row>
    <row r="48" spans="1:15" ht="20.25" customHeight="1" x14ac:dyDescent="0.3">
      <c r="A48" s="111"/>
      <c r="B48" s="112"/>
      <c r="C48" s="112"/>
      <c r="D48" s="112"/>
      <c r="E48" s="113"/>
      <c r="F48" s="113"/>
      <c r="G48" s="251"/>
      <c r="H48" s="251"/>
      <c r="I48" s="251"/>
      <c r="J48" s="251"/>
      <c r="K48" s="251"/>
      <c r="L48" s="251"/>
      <c r="M48" s="251"/>
      <c r="N48" s="114"/>
      <c r="O48" s="115"/>
    </row>
    <row r="54" spans="2:13" x14ac:dyDescent="0.2">
      <c r="B54" s="116"/>
      <c r="C54" s="116"/>
      <c r="D54" s="116"/>
      <c r="E54" s="117"/>
      <c r="F54" s="117"/>
      <c r="G54" s="117"/>
      <c r="H54" s="117"/>
      <c r="I54" s="117"/>
      <c r="J54" s="117"/>
      <c r="K54" s="117"/>
      <c r="L54" s="117"/>
      <c r="M54" s="117"/>
    </row>
    <row r="55" spans="2:13" x14ac:dyDescent="0.2">
      <c r="B55" s="116"/>
      <c r="C55" s="116"/>
      <c r="D55" s="116"/>
      <c r="E55" s="117"/>
      <c r="F55" s="117"/>
      <c r="G55" s="117"/>
      <c r="H55" s="117"/>
      <c r="I55" s="117"/>
      <c r="J55" s="117"/>
      <c r="K55" s="117"/>
      <c r="L55" s="117"/>
      <c r="M55" s="117"/>
    </row>
    <row r="56" spans="2:13" x14ac:dyDescent="0.2">
      <c r="B56" s="116"/>
      <c r="C56" s="116"/>
      <c r="D56" s="116"/>
      <c r="E56" s="117"/>
      <c r="F56" s="117"/>
      <c r="G56" s="117"/>
      <c r="H56" s="117"/>
      <c r="I56" s="117"/>
      <c r="J56" s="117"/>
      <c r="K56" s="117"/>
      <c r="L56" s="117"/>
      <c r="M56" s="117"/>
    </row>
    <row r="62" spans="2:13" x14ac:dyDescent="0.2">
      <c r="B62" s="118"/>
      <c r="C62" s="118"/>
      <c r="D62" s="118"/>
    </row>
  </sheetData>
  <mergeCells count="10">
    <mergeCell ref="G48:M48"/>
    <mergeCell ref="A2:M2"/>
    <mergeCell ref="A3:M3"/>
    <mergeCell ref="A5:A6"/>
    <mergeCell ref="B5:B6"/>
    <mergeCell ref="C5:C6"/>
    <mergeCell ref="D5:E5"/>
    <mergeCell ref="F5:F6"/>
    <mergeCell ref="G5:G6"/>
    <mergeCell ref="H5:M5"/>
  </mergeCells>
  <printOptions horizontalCentered="1"/>
  <pageMargins left="0.19685039370078741" right="0.19685039370078741" top="0.27559055118110237" bottom="0.27559055118110237" header="0.78740157480314965" footer="0.78740157480314965"/>
  <pageSetup paperSize="9" scale="73" firstPageNumber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zoomScale="70" zoomScaleNormal="70" workbookViewId="0">
      <selection activeCell="N19" sqref="N19"/>
    </sheetView>
  </sheetViews>
  <sheetFormatPr defaultColWidth="9.140625" defaultRowHeight="12.75" x14ac:dyDescent="0.2"/>
  <cols>
    <col min="1" max="1" width="6.7109375" customWidth="1"/>
    <col min="2" max="2" width="39.42578125" customWidth="1"/>
    <col min="3" max="3" width="11.140625" bestFit="1" customWidth="1"/>
    <col min="4" max="4" width="13.7109375" customWidth="1"/>
    <col min="5" max="5" width="12.5703125" customWidth="1"/>
    <col min="6" max="6" width="13.5703125" customWidth="1"/>
    <col min="7" max="7" width="12.28515625" customWidth="1"/>
    <col min="8" max="9" width="12" customWidth="1"/>
    <col min="10" max="10" width="11.140625" bestFit="1" customWidth="1"/>
    <col min="11" max="11" width="13" customWidth="1"/>
    <col min="12" max="12" width="12.42578125" customWidth="1"/>
    <col min="13" max="13" width="12.5703125" customWidth="1"/>
    <col min="14" max="14" width="10.5703125" customWidth="1"/>
    <col min="15" max="16" width="12.85546875" customWidth="1"/>
    <col min="17" max="17" width="12.7109375" customWidth="1"/>
    <col min="18" max="19" width="8.85546875" customWidth="1"/>
    <col min="20" max="20" width="10.85546875" customWidth="1"/>
    <col min="21" max="21" width="10.140625" bestFit="1" customWidth="1"/>
    <col min="22" max="22" width="11.5703125" customWidth="1"/>
  </cols>
  <sheetData>
    <row r="1" spans="1:22" ht="28.5" customHeight="1" x14ac:dyDescent="0.2">
      <c r="S1" s="119"/>
      <c r="T1" s="119"/>
      <c r="U1" s="119"/>
      <c r="V1" s="120" t="s">
        <v>65</v>
      </c>
    </row>
    <row r="2" spans="1:22" ht="41.25" customHeight="1" thickBot="1" x14ac:dyDescent="0.25">
      <c r="A2" s="273" t="s">
        <v>161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</row>
    <row r="3" spans="1:22" ht="28.5" customHeight="1" x14ac:dyDescent="0.2">
      <c r="A3" s="274" t="s">
        <v>66</v>
      </c>
      <c r="B3" s="276" t="s">
        <v>67</v>
      </c>
      <c r="C3" s="278" t="s">
        <v>162</v>
      </c>
      <c r="D3" s="279"/>
      <c r="E3" s="282" t="s">
        <v>25</v>
      </c>
      <c r="F3" s="283"/>
      <c r="G3" s="283"/>
      <c r="H3" s="284"/>
      <c r="I3" s="285" t="s">
        <v>26</v>
      </c>
      <c r="J3" s="278" t="s">
        <v>68</v>
      </c>
      <c r="K3" s="288"/>
      <c r="L3" s="279"/>
      <c r="M3" s="278" t="s">
        <v>69</v>
      </c>
      <c r="N3" s="288"/>
      <c r="O3" s="288"/>
      <c r="P3" s="288"/>
      <c r="Q3" s="288"/>
      <c r="R3" s="288"/>
      <c r="S3" s="288"/>
      <c r="T3" s="288"/>
      <c r="U3" s="288"/>
      <c r="V3" s="279"/>
    </row>
    <row r="4" spans="1:22" ht="25.5" x14ac:dyDescent="0.2">
      <c r="A4" s="275"/>
      <c r="B4" s="277"/>
      <c r="C4" s="280"/>
      <c r="D4" s="281"/>
      <c r="E4" s="121" t="s">
        <v>159</v>
      </c>
      <c r="F4" s="290" t="s">
        <v>163</v>
      </c>
      <c r="G4" s="291"/>
      <c r="H4" s="292"/>
      <c r="I4" s="286"/>
      <c r="J4" s="280"/>
      <c r="K4" s="289"/>
      <c r="L4" s="281"/>
      <c r="M4" s="293" t="s">
        <v>70</v>
      </c>
      <c r="N4" s="266" t="s">
        <v>71</v>
      </c>
      <c r="O4" s="268" t="s">
        <v>72</v>
      </c>
      <c r="P4" s="268"/>
      <c r="Q4" s="269"/>
      <c r="R4" s="270" t="s">
        <v>29</v>
      </c>
      <c r="S4" s="268"/>
      <c r="T4" s="269"/>
      <c r="U4" s="271" t="s">
        <v>164</v>
      </c>
      <c r="V4" s="272"/>
    </row>
    <row r="5" spans="1:22" ht="45.75" thickBot="1" x14ac:dyDescent="0.25">
      <c r="A5" s="275"/>
      <c r="B5" s="277"/>
      <c r="C5" s="242" t="s">
        <v>73</v>
      </c>
      <c r="D5" s="122" t="s">
        <v>74</v>
      </c>
      <c r="E5" s="123" t="s">
        <v>73</v>
      </c>
      <c r="F5" s="124" t="s">
        <v>73</v>
      </c>
      <c r="G5" s="124" t="s">
        <v>75</v>
      </c>
      <c r="H5" s="122" t="s">
        <v>76</v>
      </c>
      <c r="I5" s="287"/>
      <c r="J5" s="123" t="s">
        <v>73</v>
      </c>
      <c r="K5" s="125" t="s">
        <v>77</v>
      </c>
      <c r="L5" s="122" t="s">
        <v>76</v>
      </c>
      <c r="M5" s="294"/>
      <c r="N5" s="267"/>
      <c r="O5" s="126" t="s">
        <v>78</v>
      </c>
      <c r="P5" s="126" t="s">
        <v>77</v>
      </c>
      <c r="Q5" s="126" t="s">
        <v>79</v>
      </c>
      <c r="R5" s="127" t="s">
        <v>78</v>
      </c>
      <c r="S5" s="128" t="s">
        <v>80</v>
      </c>
      <c r="T5" s="128" t="s">
        <v>81</v>
      </c>
      <c r="U5" s="129" t="s">
        <v>78</v>
      </c>
      <c r="V5" s="130" t="s">
        <v>82</v>
      </c>
    </row>
    <row r="6" spans="1:22" ht="15.75" x14ac:dyDescent="0.2">
      <c r="A6" s="131"/>
      <c r="B6" s="132" t="s">
        <v>83</v>
      </c>
      <c r="C6" s="133">
        <f>SUM(C7:C25)</f>
        <v>3351931</v>
      </c>
      <c r="D6" s="134">
        <f>SUM(D7:D25)</f>
        <v>1493545</v>
      </c>
      <c r="E6" s="134">
        <f>SUM(E7:E25)</f>
        <v>12027837</v>
      </c>
      <c r="F6" s="135">
        <f>SUM(F7:F25)</f>
        <v>19896439</v>
      </c>
      <c r="G6" s="208">
        <f>F6-H6</f>
        <v>11115138</v>
      </c>
      <c r="H6" s="134">
        <f>SUM(H7:H25)</f>
        <v>8781301</v>
      </c>
      <c r="I6" s="134">
        <f t="shared" ref="I6:L6" si="0">SUM(I7:I25)</f>
        <v>4243981</v>
      </c>
      <c r="J6" s="134">
        <f t="shared" si="0"/>
        <v>4200784</v>
      </c>
      <c r="K6" s="134">
        <f t="shared" si="0"/>
        <v>2361702</v>
      </c>
      <c r="L6" s="134">
        <f t="shared" si="0"/>
        <v>1839082</v>
      </c>
      <c r="M6" s="137">
        <f>J6-I6</f>
        <v>-43197</v>
      </c>
      <c r="N6" s="138">
        <f>J6/I6*100</f>
        <v>98.982158496939547</v>
      </c>
      <c r="O6" s="139">
        <f>J6-F6</f>
        <v>-15695655</v>
      </c>
      <c r="P6" s="139">
        <f>K6-G6</f>
        <v>-8753436</v>
      </c>
      <c r="Q6" s="139">
        <f>L6-H6</f>
        <v>-6942219</v>
      </c>
      <c r="R6" s="140">
        <f>J6/F6*100</f>
        <v>21.113245440553456</v>
      </c>
      <c r="S6" s="141">
        <f>K6/G6*100</f>
        <v>21.247617438487943</v>
      </c>
      <c r="T6" s="141">
        <f>L6/H6*100</f>
        <v>20.94316092797639</v>
      </c>
      <c r="U6" s="136">
        <f>J6-C6</f>
        <v>848853</v>
      </c>
      <c r="V6" s="134">
        <f>L6-D6</f>
        <v>345537</v>
      </c>
    </row>
    <row r="7" spans="1:22" ht="24" customHeight="1" x14ac:dyDescent="0.2">
      <c r="A7" s="142">
        <v>900</v>
      </c>
      <c r="B7" s="143" t="s">
        <v>84</v>
      </c>
      <c r="C7" s="144">
        <v>22867</v>
      </c>
      <c r="D7" s="145"/>
      <c r="E7" s="144">
        <v>158453</v>
      </c>
      <c r="F7" s="146">
        <v>158498</v>
      </c>
      <c r="G7" s="209">
        <f>F7-H7</f>
        <v>158498</v>
      </c>
      <c r="H7" s="145"/>
      <c r="I7" s="148">
        <v>37871</v>
      </c>
      <c r="J7" s="144">
        <v>36445</v>
      </c>
      <c r="K7" s="209">
        <f>J7-L7</f>
        <v>36445</v>
      </c>
      <c r="L7" s="145"/>
      <c r="M7" s="149">
        <f>J7-I7</f>
        <v>-1426</v>
      </c>
      <c r="N7" s="150">
        <f>J7/I7*100</f>
        <v>96.234585830846825</v>
      </c>
      <c r="O7" s="151">
        <f t="shared" ref="O7:Q22" si="1">J7-F7</f>
        <v>-122053</v>
      </c>
      <c r="P7" s="151">
        <f t="shared" si="1"/>
        <v>-122053</v>
      </c>
      <c r="Q7" s="151">
        <f t="shared" si="1"/>
        <v>0</v>
      </c>
      <c r="R7" s="152">
        <f t="shared" ref="R7:S22" si="2">J7/F7*100</f>
        <v>22.993980996605636</v>
      </c>
      <c r="S7" s="153">
        <f t="shared" si="2"/>
        <v>22.993980996605636</v>
      </c>
      <c r="T7" s="153"/>
      <c r="U7" s="147">
        <f>J7-C7</f>
        <v>13578</v>
      </c>
      <c r="V7" s="154">
        <f>L7-D7</f>
        <v>0</v>
      </c>
    </row>
    <row r="8" spans="1:22" ht="26.25" customHeight="1" x14ac:dyDescent="0.2">
      <c r="A8" s="142">
        <v>901</v>
      </c>
      <c r="B8" s="155" t="s">
        <v>85</v>
      </c>
      <c r="C8" s="156">
        <v>137598</v>
      </c>
      <c r="D8" s="157">
        <v>11755</v>
      </c>
      <c r="E8" s="156">
        <v>973562</v>
      </c>
      <c r="F8" s="158">
        <v>984300</v>
      </c>
      <c r="G8" s="209">
        <f t="shared" ref="G8:G25" si="3">F8-H8</f>
        <v>907193</v>
      </c>
      <c r="H8" s="157">
        <v>77107</v>
      </c>
      <c r="I8" s="159">
        <v>180832</v>
      </c>
      <c r="J8" s="156">
        <v>176233</v>
      </c>
      <c r="K8" s="209">
        <f t="shared" ref="K8:K25" si="4">J8-L8</f>
        <v>162500</v>
      </c>
      <c r="L8" s="157">
        <v>13733</v>
      </c>
      <c r="M8" s="149">
        <f t="shared" ref="M8:M25" si="5">J8-I8</f>
        <v>-4599</v>
      </c>
      <c r="N8" s="150">
        <f t="shared" ref="N8:N25" si="6">J8/I8*100</f>
        <v>97.456755441514773</v>
      </c>
      <c r="O8" s="151">
        <f t="shared" si="1"/>
        <v>-808067</v>
      </c>
      <c r="P8" s="151">
        <f t="shared" si="1"/>
        <v>-744693</v>
      </c>
      <c r="Q8" s="151">
        <f t="shared" si="1"/>
        <v>-63374</v>
      </c>
      <c r="R8" s="152">
        <f t="shared" si="2"/>
        <v>17.904399065325613</v>
      </c>
      <c r="S8" s="153">
        <f t="shared" si="2"/>
        <v>17.912395708520677</v>
      </c>
      <c r="T8" s="153">
        <f>L8/H8*100</f>
        <v>17.810315535554487</v>
      </c>
      <c r="U8" s="147">
        <f t="shared" ref="U8:U25" si="7">J8-C8</f>
        <v>38635</v>
      </c>
      <c r="V8" s="154">
        <f t="shared" ref="V8:V25" si="8">L8-D8</f>
        <v>1978</v>
      </c>
    </row>
    <row r="9" spans="1:22" ht="28.5" customHeight="1" x14ac:dyDescent="0.2">
      <c r="A9" s="142">
        <v>902</v>
      </c>
      <c r="B9" s="155" t="s">
        <v>86</v>
      </c>
      <c r="C9" s="156">
        <v>62451</v>
      </c>
      <c r="D9" s="157"/>
      <c r="E9" s="156">
        <v>665721</v>
      </c>
      <c r="F9" s="158">
        <v>630060</v>
      </c>
      <c r="G9" s="209">
        <f t="shared" si="3"/>
        <v>630060</v>
      </c>
      <c r="H9" s="157"/>
      <c r="I9" s="159">
        <v>79157</v>
      </c>
      <c r="J9" s="156">
        <v>78693</v>
      </c>
      <c r="K9" s="209">
        <f t="shared" si="4"/>
        <v>78693</v>
      </c>
      <c r="L9" s="157"/>
      <c r="M9" s="149">
        <f t="shared" si="5"/>
        <v>-464</v>
      </c>
      <c r="N9" s="150">
        <f t="shared" si="6"/>
        <v>99.413823161564991</v>
      </c>
      <c r="O9" s="151">
        <f t="shared" si="1"/>
        <v>-551367</v>
      </c>
      <c r="P9" s="151">
        <f t="shared" si="1"/>
        <v>-551367</v>
      </c>
      <c r="Q9" s="151">
        <f t="shared" si="1"/>
        <v>0</v>
      </c>
      <c r="R9" s="152">
        <f t="shared" si="2"/>
        <v>12.489762879725742</v>
      </c>
      <c r="S9" s="153">
        <f t="shared" si="2"/>
        <v>12.489762879725742</v>
      </c>
      <c r="T9" s="153"/>
      <c r="U9" s="147">
        <f t="shared" si="7"/>
        <v>16242</v>
      </c>
      <c r="V9" s="154">
        <f t="shared" si="8"/>
        <v>0</v>
      </c>
    </row>
    <row r="10" spans="1:22" ht="27.75" customHeight="1" x14ac:dyDescent="0.2">
      <c r="A10" s="142">
        <v>903</v>
      </c>
      <c r="B10" s="155" t="s">
        <v>87</v>
      </c>
      <c r="C10" s="156">
        <v>348020</v>
      </c>
      <c r="D10" s="157">
        <v>210627</v>
      </c>
      <c r="E10" s="156">
        <v>206370</v>
      </c>
      <c r="F10" s="158">
        <v>855647</v>
      </c>
      <c r="G10" s="209">
        <f t="shared" si="3"/>
        <v>206370</v>
      </c>
      <c r="H10" s="157">
        <v>649277</v>
      </c>
      <c r="I10" s="159">
        <v>351877</v>
      </c>
      <c r="J10" s="156">
        <v>351538</v>
      </c>
      <c r="K10" s="209">
        <f t="shared" si="4"/>
        <v>140690</v>
      </c>
      <c r="L10" s="157">
        <v>210848</v>
      </c>
      <c r="M10" s="149">
        <f t="shared" si="5"/>
        <v>-339</v>
      </c>
      <c r="N10" s="150">
        <f t="shared" si="6"/>
        <v>99.903659517388178</v>
      </c>
      <c r="O10" s="151">
        <f t="shared" si="1"/>
        <v>-504109</v>
      </c>
      <c r="P10" s="151">
        <f t="shared" si="1"/>
        <v>-65680</v>
      </c>
      <c r="Q10" s="151">
        <f t="shared" si="1"/>
        <v>-438429</v>
      </c>
      <c r="R10" s="152">
        <f t="shared" si="2"/>
        <v>41.084465907085516</v>
      </c>
      <c r="S10" s="153">
        <f t="shared" si="2"/>
        <v>68.173668653389541</v>
      </c>
      <c r="T10" s="153"/>
      <c r="U10" s="147">
        <f t="shared" si="7"/>
        <v>3518</v>
      </c>
      <c r="V10" s="154">
        <f t="shared" si="8"/>
        <v>221</v>
      </c>
    </row>
    <row r="11" spans="1:22" ht="31.5" x14ac:dyDescent="0.2">
      <c r="A11" s="142">
        <v>906</v>
      </c>
      <c r="B11" s="155" t="s">
        <v>88</v>
      </c>
      <c r="C11" s="156">
        <v>38577</v>
      </c>
      <c r="D11" s="157"/>
      <c r="E11" s="156">
        <v>263244</v>
      </c>
      <c r="F11" s="158">
        <v>263448</v>
      </c>
      <c r="G11" s="209">
        <f t="shared" si="3"/>
        <v>262365</v>
      </c>
      <c r="H11" s="157">
        <v>1083</v>
      </c>
      <c r="I11" s="159">
        <v>43598</v>
      </c>
      <c r="J11" s="156">
        <v>42808</v>
      </c>
      <c r="K11" s="209">
        <f t="shared" si="4"/>
        <v>42808</v>
      </c>
      <c r="L11" s="157"/>
      <c r="M11" s="149">
        <f t="shared" si="5"/>
        <v>-790</v>
      </c>
      <c r="N11" s="150">
        <f t="shared" si="6"/>
        <v>98.187990274783246</v>
      </c>
      <c r="O11" s="151">
        <f t="shared" si="1"/>
        <v>-220640</v>
      </c>
      <c r="P11" s="151">
        <f t="shared" si="1"/>
        <v>-219557</v>
      </c>
      <c r="Q11" s="151">
        <f t="shared" si="1"/>
        <v>-1083</v>
      </c>
      <c r="R11" s="152">
        <f t="shared" si="2"/>
        <v>16.249126962436613</v>
      </c>
      <c r="S11" s="153">
        <f t="shared" si="2"/>
        <v>16.316200712747509</v>
      </c>
      <c r="T11" s="153"/>
      <c r="U11" s="147">
        <f t="shared" si="7"/>
        <v>4231</v>
      </c>
      <c r="V11" s="154">
        <f t="shared" si="8"/>
        <v>0</v>
      </c>
    </row>
    <row r="12" spans="1:22" ht="42" customHeight="1" x14ac:dyDescent="0.2">
      <c r="A12" s="142">
        <v>909</v>
      </c>
      <c r="B12" s="155" t="s">
        <v>89</v>
      </c>
      <c r="C12" s="156">
        <v>411399</v>
      </c>
      <c r="D12" s="157">
        <v>228689</v>
      </c>
      <c r="E12" s="156">
        <v>1856497</v>
      </c>
      <c r="F12" s="158">
        <v>2548174</v>
      </c>
      <c r="G12" s="209">
        <f t="shared" si="3"/>
        <v>1101224</v>
      </c>
      <c r="H12" s="157">
        <v>1446950</v>
      </c>
      <c r="I12" s="159">
        <v>513511</v>
      </c>
      <c r="J12" s="156">
        <v>511913</v>
      </c>
      <c r="K12" s="209">
        <f t="shared" si="4"/>
        <v>283227</v>
      </c>
      <c r="L12" s="157">
        <v>228686</v>
      </c>
      <c r="M12" s="149">
        <f t="shared" si="5"/>
        <v>-1598</v>
      </c>
      <c r="N12" s="150">
        <f t="shared" si="6"/>
        <v>99.688809003117754</v>
      </c>
      <c r="O12" s="151">
        <f t="shared" si="1"/>
        <v>-2036261</v>
      </c>
      <c r="P12" s="151">
        <f t="shared" si="1"/>
        <v>-817997</v>
      </c>
      <c r="Q12" s="151">
        <f t="shared" si="1"/>
        <v>-1218264</v>
      </c>
      <c r="R12" s="152">
        <f t="shared" si="2"/>
        <v>20.089405197604247</v>
      </c>
      <c r="S12" s="153">
        <f t="shared" si="2"/>
        <v>25.719290534895716</v>
      </c>
      <c r="T12" s="153">
        <f>L12/H12*100</f>
        <v>15.80469262932375</v>
      </c>
      <c r="U12" s="147">
        <f t="shared" si="7"/>
        <v>100514</v>
      </c>
      <c r="V12" s="154">
        <f t="shared" si="8"/>
        <v>-3</v>
      </c>
    </row>
    <row r="13" spans="1:22" ht="28.5" customHeight="1" x14ac:dyDescent="0.2">
      <c r="A13" s="142">
        <v>910</v>
      </c>
      <c r="B13" s="155" t="s">
        <v>90</v>
      </c>
      <c r="C13" s="156">
        <v>6437</v>
      </c>
      <c r="D13" s="157"/>
      <c r="E13" s="156">
        <v>33338</v>
      </c>
      <c r="F13" s="158">
        <v>33338</v>
      </c>
      <c r="G13" s="209">
        <f t="shared" si="3"/>
        <v>33338</v>
      </c>
      <c r="H13" s="157"/>
      <c r="I13" s="159">
        <v>7519</v>
      </c>
      <c r="J13" s="156">
        <v>7519</v>
      </c>
      <c r="K13" s="209">
        <f t="shared" si="4"/>
        <v>7519</v>
      </c>
      <c r="L13" s="157"/>
      <c r="M13" s="149">
        <f t="shared" si="5"/>
        <v>0</v>
      </c>
      <c r="N13" s="150">
        <f t="shared" si="6"/>
        <v>100</v>
      </c>
      <c r="O13" s="151">
        <f t="shared" si="1"/>
        <v>-25819</v>
      </c>
      <c r="P13" s="151">
        <f t="shared" si="1"/>
        <v>-25819</v>
      </c>
      <c r="Q13" s="151">
        <f t="shared" si="1"/>
        <v>0</v>
      </c>
      <c r="R13" s="152">
        <f t="shared" si="2"/>
        <v>22.553842462055311</v>
      </c>
      <c r="S13" s="153">
        <f t="shared" si="2"/>
        <v>22.553842462055311</v>
      </c>
      <c r="T13" s="153"/>
      <c r="U13" s="147">
        <f t="shared" si="7"/>
        <v>1082</v>
      </c>
      <c r="V13" s="154">
        <f t="shared" si="8"/>
        <v>0</v>
      </c>
    </row>
    <row r="14" spans="1:22" ht="21.75" customHeight="1" x14ac:dyDescent="0.2">
      <c r="A14" s="142">
        <v>912</v>
      </c>
      <c r="B14" s="160" t="s">
        <v>91</v>
      </c>
      <c r="C14" s="156">
        <v>210923</v>
      </c>
      <c r="D14" s="157">
        <v>926</v>
      </c>
      <c r="E14" s="156">
        <v>1183591</v>
      </c>
      <c r="F14" s="158">
        <v>1207727</v>
      </c>
      <c r="G14" s="209">
        <f t="shared" si="3"/>
        <v>1191221</v>
      </c>
      <c r="H14" s="157">
        <v>16506</v>
      </c>
      <c r="I14" s="159">
        <v>249673</v>
      </c>
      <c r="J14" s="156">
        <v>249620</v>
      </c>
      <c r="K14" s="209">
        <f t="shared" si="4"/>
        <v>248288</v>
      </c>
      <c r="L14" s="157">
        <v>1332</v>
      </c>
      <c r="M14" s="149">
        <f t="shared" si="5"/>
        <v>-53</v>
      </c>
      <c r="N14" s="150">
        <f t="shared" si="6"/>
        <v>99.978772234082186</v>
      </c>
      <c r="O14" s="151">
        <f t="shared" si="1"/>
        <v>-958107</v>
      </c>
      <c r="P14" s="151">
        <f t="shared" si="1"/>
        <v>-942933</v>
      </c>
      <c r="Q14" s="151">
        <f t="shared" si="1"/>
        <v>-15174</v>
      </c>
      <c r="R14" s="152">
        <f t="shared" si="2"/>
        <v>20.668578246573936</v>
      </c>
      <c r="S14" s="153">
        <f t="shared" si="2"/>
        <v>20.84315169057631</v>
      </c>
      <c r="T14" s="153">
        <f>L14/H14*100</f>
        <v>8.069792802617231</v>
      </c>
      <c r="U14" s="147">
        <f t="shared" si="7"/>
        <v>38697</v>
      </c>
      <c r="V14" s="154">
        <f t="shared" si="8"/>
        <v>406</v>
      </c>
    </row>
    <row r="15" spans="1:22" ht="24" customHeight="1" x14ac:dyDescent="0.2">
      <c r="A15" s="142">
        <v>913</v>
      </c>
      <c r="B15" s="160" t="s">
        <v>92</v>
      </c>
      <c r="C15" s="156">
        <v>1618060</v>
      </c>
      <c r="D15" s="157">
        <v>1019459</v>
      </c>
      <c r="E15" s="156">
        <v>3177135</v>
      </c>
      <c r="F15" s="158">
        <v>9281930</v>
      </c>
      <c r="G15" s="209">
        <f t="shared" si="3"/>
        <v>3120392</v>
      </c>
      <c r="H15" s="157">
        <v>6161538</v>
      </c>
      <c r="I15" s="159">
        <v>2098079</v>
      </c>
      <c r="J15" s="156">
        <v>2071489</v>
      </c>
      <c r="K15" s="209">
        <f t="shared" si="4"/>
        <v>697666</v>
      </c>
      <c r="L15" s="157">
        <v>1373823</v>
      </c>
      <c r="M15" s="149">
        <f t="shared" si="5"/>
        <v>-26590</v>
      </c>
      <c r="N15" s="150">
        <f t="shared" si="6"/>
        <v>98.732650200492927</v>
      </c>
      <c r="O15" s="151">
        <f t="shared" si="1"/>
        <v>-7210441</v>
      </c>
      <c r="P15" s="151">
        <f t="shared" si="1"/>
        <v>-2422726</v>
      </c>
      <c r="Q15" s="151">
        <f t="shared" si="1"/>
        <v>-4787715</v>
      </c>
      <c r="R15" s="152">
        <f t="shared" si="2"/>
        <v>22.317438291389831</v>
      </c>
      <c r="S15" s="153">
        <f t="shared" si="2"/>
        <v>22.358280626280287</v>
      </c>
      <c r="T15" s="153">
        <f>L15/H15*100</f>
        <v>22.296754479157638</v>
      </c>
      <c r="U15" s="147">
        <f t="shared" si="7"/>
        <v>453429</v>
      </c>
      <c r="V15" s="154">
        <f t="shared" si="8"/>
        <v>354364</v>
      </c>
    </row>
    <row r="16" spans="1:22" ht="27.75" customHeight="1" x14ac:dyDescent="0.2">
      <c r="A16" s="142">
        <v>914</v>
      </c>
      <c r="B16" s="161" t="s">
        <v>93</v>
      </c>
      <c r="C16" s="162">
        <v>2692</v>
      </c>
      <c r="D16" s="164"/>
      <c r="E16" s="162">
        <v>102054</v>
      </c>
      <c r="F16" s="163">
        <v>163195</v>
      </c>
      <c r="G16" s="209">
        <f t="shared" si="3"/>
        <v>105079</v>
      </c>
      <c r="H16" s="164">
        <v>58116</v>
      </c>
      <c r="I16" s="165">
        <v>3805</v>
      </c>
      <c r="J16" s="162">
        <v>3805</v>
      </c>
      <c r="K16" s="209">
        <f t="shared" si="4"/>
        <v>3805</v>
      </c>
      <c r="L16" s="164"/>
      <c r="M16" s="149">
        <f t="shared" si="5"/>
        <v>0</v>
      </c>
      <c r="N16" s="150">
        <f t="shared" si="6"/>
        <v>100</v>
      </c>
      <c r="O16" s="166">
        <f t="shared" si="1"/>
        <v>-159390</v>
      </c>
      <c r="P16" s="151">
        <f t="shared" si="1"/>
        <v>-101274</v>
      </c>
      <c r="Q16" s="151">
        <f t="shared" si="1"/>
        <v>-58116</v>
      </c>
      <c r="R16" s="167">
        <f t="shared" si="2"/>
        <v>2.3315665308373421</v>
      </c>
      <c r="S16" s="153">
        <f t="shared" si="2"/>
        <v>3.6210850883620895</v>
      </c>
      <c r="T16" s="153"/>
      <c r="U16" s="147">
        <f t="shared" si="7"/>
        <v>1113</v>
      </c>
      <c r="V16" s="154">
        <f t="shared" si="8"/>
        <v>0</v>
      </c>
    </row>
    <row r="17" spans="1:22" ht="31.5" x14ac:dyDescent="0.2">
      <c r="A17" s="142">
        <v>915</v>
      </c>
      <c r="B17" s="161" t="s">
        <v>94</v>
      </c>
      <c r="C17" s="162">
        <v>8701</v>
      </c>
      <c r="D17" s="164">
        <v>6040</v>
      </c>
      <c r="E17" s="162">
        <v>30525</v>
      </c>
      <c r="F17" s="163">
        <v>32150</v>
      </c>
      <c r="G17" s="209">
        <f t="shared" si="3"/>
        <v>3280</v>
      </c>
      <c r="H17" s="164">
        <v>28870</v>
      </c>
      <c r="I17" s="165">
        <v>9610</v>
      </c>
      <c r="J17" s="162">
        <v>9595</v>
      </c>
      <c r="K17" s="209">
        <f t="shared" si="4"/>
        <v>3492</v>
      </c>
      <c r="L17" s="164">
        <v>6103</v>
      </c>
      <c r="M17" s="149">
        <f t="shared" si="5"/>
        <v>-15</v>
      </c>
      <c r="N17" s="150">
        <f t="shared" si="6"/>
        <v>99.84391259105098</v>
      </c>
      <c r="O17" s="166">
        <f t="shared" si="1"/>
        <v>-22555</v>
      </c>
      <c r="P17" s="151">
        <f t="shared" si="1"/>
        <v>212</v>
      </c>
      <c r="Q17" s="151">
        <f t="shared" si="1"/>
        <v>-22767</v>
      </c>
      <c r="R17" s="167">
        <f t="shared" si="2"/>
        <v>29.844479004665629</v>
      </c>
      <c r="S17" s="153">
        <f t="shared" si="2"/>
        <v>106.46341463414635</v>
      </c>
      <c r="T17" s="153">
        <f>L17/H17*100</f>
        <v>21.139591271215796</v>
      </c>
      <c r="U17" s="147">
        <f t="shared" si="7"/>
        <v>894</v>
      </c>
      <c r="V17" s="154">
        <f t="shared" si="8"/>
        <v>63</v>
      </c>
    </row>
    <row r="18" spans="1:22" ht="27.75" customHeight="1" x14ac:dyDescent="0.2">
      <c r="A18" s="142">
        <v>917</v>
      </c>
      <c r="B18" s="161" t="s">
        <v>95</v>
      </c>
      <c r="C18" s="162">
        <v>146886</v>
      </c>
      <c r="D18" s="164"/>
      <c r="E18" s="162">
        <v>831469</v>
      </c>
      <c r="F18" s="163">
        <v>851333</v>
      </c>
      <c r="G18" s="209">
        <f t="shared" si="3"/>
        <v>828245</v>
      </c>
      <c r="H18" s="164">
        <v>23088</v>
      </c>
      <c r="I18" s="165">
        <v>178561</v>
      </c>
      <c r="J18" s="162">
        <v>178246</v>
      </c>
      <c r="K18" s="209">
        <f t="shared" si="4"/>
        <v>178246</v>
      </c>
      <c r="L18" s="164"/>
      <c r="M18" s="149">
        <f t="shared" si="5"/>
        <v>-315</v>
      </c>
      <c r="N18" s="150">
        <f t="shared" si="6"/>
        <v>99.82358969763834</v>
      </c>
      <c r="O18" s="166">
        <f>J18-F18</f>
        <v>-673087</v>
      </c>
      <c r="P18" s="151">
        <f>K18-G18</f>
        <v>-649999</v>
      </c>
      <c r="Q18" s="151">
        <f>L18-H18</f>
        <v>-23088</v>
      </c>
      <c r="R18" s="167">
        <f>J18/F18*100</f>
        <v>20.937283060799945</v>
      </c>
      <c r="S18" s="153">
        <f>K18/G18*100</f>
        <v>21.520926778912035</v>
      </c>
      <c r="T18" s="153"/>
      <c r="U18" s="147">
        <f t="shared" si="7"/>
        <v>31360</v>
      </c>
      <c r="V18" s="154">
        <f t="shared" si="8"/>
        <v>0</v>
      </c>
    </row>
    <row r="19" spans="1:22" ht="31.5" x14ac:dyDescent="0.2">
      <c r="A19" s="142">
        <v>918</v>
      </c>
      <c r="B19" s="161" t="s">
        <v>96</v>
      </c>
      <c r="C19" s="162">
        <v>174</v>
      </c>
      <c r="D19" s="164"/>
      <c r="E19" s="162"/>
      <c r="F19" s="163"/>
      <c r="G19" s="209">
        <f t="shared" si="3"/>
        <v>0</v>
      </c>
      <c r="H19" s="164"/>
      <c r="I19" s="165"/>
      <c r="J19" s="162">
        <v>0</v>
      </c>
      <c r="K19" s="209">
        <f t="shared" si="4"/>
        <v>0</v>
      </c>
      <c r="L19" s="164"/>
      <c r="M19" s="149">
        <f t="shared" si="5"/>
        <v>0</v>
      </c>
      <c r="N19" s="150"/>
      <c r="O19" s="166">
        <f t="shared" si="1"/>
        <v>0</v>
      </c>
      <c r="P19" s="151">
        <f t="shared" si="1"/>
        <v>0</v>
      </c>
      <c r="Q19" s="151">
        <f t="shared" si="1"/>
        <v>0</v>
      </c>
      <c r="R19" s="167"/>
      <c r="S19" s="153" t="e">
        <f t="shared" si="2"/>
        <v>#DIV/0!</v>
      </c>
      <c r="T19" s="153"/>
      <c r="U19" s="147">
        <f t="shared" si="7"/>
        <v>-174</v>
      </c>
      <c r="V19" s="154">
        <f t="shared" si="8"/>
        <v>0</v>
      </c>
    </row>
    <row r="20" spans="1:22" ht="27.75" customHeight="1" x14ac:dyDescent="0.2">
      <c r="A20" s="142">
        <v>920</v>
      </c>
      <c r="B20" s="161" t="s">
        <v>97</v>
      </c>
      <c r="C20" s="162">
        <v>198499</v>
      </c>
      <c r="D20" s="164">
        <v>9637</v>
      </c>
      <c r="E20" s="162">
        <v>1691922</v>
      </c>
      <c r="F20" s="163">
        <v>1965128</v>
      </c>
      <c r="G20" s="209">
        <f t="shared" si="3"/>
        <v>1690311</v>
      </c>
      <c r="H20" s="164">
        <v>274817</v>
      </c>
      <c r="I20" s="165">
        <v>302859</v>
      </c>
      <c r="J20" s="162">
        <v>301873</v>
      </c>
      <c r="K20" s="209">
        <f t="shared" si="4"/>
        <v>300909</v>
      </c>
      <c r="L20" s="164">
        <v>964</v>
      </c>
      <c r="M20" s="149">
        <f t="shared" si="5"/>
        <v>-986</v>
      </c>
      <c r="N20" s="150">
        <f t="shared" si="6"/>
        <v>99.674435958647422</v>
      </c>
      <c r="O20" s="166">
        <f t="shared" si="1"/>
        <v>-1663255</v>
      </c>
      <c r="P20" s="151">
        <f t="shared" si="1"/>
        <v>-1389402</v>
      </c>
      <c r="Q20" s="151">
        <f t="shared" si="1"/>
        <v>-273853</v>
      </c>
      <c r="R20" s="167">
        <f t="shared" si="2"/>
        <v>15.361492991805115</v>
      </c>
      <c r="S20" s="153">
        <f t="shared" si="2"/>
        <v>17.801990284628094</v>
      </c>
      <c r="T20" s="153">
        <f>L20/H20*100</f>
        <v>0.35077888194689555</v>
      </c>
      <c r="U20" s="147">
        <f t="shared" si="7"/>
        <v>103374</v>
      </c>
      <c r="V20" s="154">
        <f t="shared" si="8"/>
        <v>-8673</v>
      </c>
    </row>
    <row r="21" spans="1:22" ht="31.5" x14ac:dyDescent="0.2">
      <c r="A21" s="142">
        <v>921</v>
      </c>
      <c r="B21" s="160" t="s">
        <v>98</v>
      </c>
      <c r="C21" s="156">
        <v>78453</v>
      </c>
      <c r="D21" s="157">
        <v>24</v>
      </c>
      <c r="E21" s="156">
        <v>505964</v>
      </c>
      <c r="F21" s="158">
        <v>508480</v>
      </c>
      <c r="G21" s="209">
        <f t="shared" si="3"/>
        <v>508433</v>
      </c>
      <c r="H21" s="157">
        <v>47</v>
      </c>
      <c r="I21" s="159">
        <v>99455</v>
      </c>
      <c r="J21" s="156">
        <v>95178</v>
      </c>
      <c r="K21" s="209">
        <f t="shared" si="4"/>
        <v>95178</v>
      </c>
      <c r="L21" s="157"/>
      <c r="M21" s="149">
        <f t="shared" si="5"/>
        <v>-4277</v>
      </c>
      <c r="N21" s="150">
        <f t="shared" si="6"/>
        <v>95.699562616258603</v>
      </c>
      <c r="O21" s="166">
        <f t="shared" si="1"/>
        <v>-413302</v>
      </c>
      <c r="P21" s="166">
        <f t="shared" si="1"/>
        <v>-413255</v>
      </c>
      <c r="Q21" s="166">
        <f t="shared" si="1"/>
        <v>-47</v>
      </c>
      <c r="R21" s="167">
        <f t="shared" si="2"/>
        <v>18.718140339836374</v>
      </c>
      <c r="S21" s="168">
        <f t="shared" si="2"/>
        <v>18.719870661424416</v>
      </c>
      <c r="T21" s="168">
        <f>L21/H21*100</f>
        <v>0</v>
      </c>
      <c r="U21" s="147">
        <f t="shared" si="7"/>
        <v>16725</v>
      </c>
      <c r="V21" s="154">
        <f t="shared" si="8"/>
        <v>-24</v>
      </c>
    </row>
    <row r="22" spans="1:22" ht="31.5" x14ac:dyDescent="0.2">
      <c r="A22" s="142">
        <v>922</v>
      </c>
      <c r="B22" s="160" t="s">
        <v>138</v>
      </c>
      <c r="C22" s="156">
        <v>4327</v>
      </c>
      <c r="D22" s="157"/>
      <c r="E22" s="156">
        <v>32256</v>
      </c>
      <c r="F22" s="158">
        <v>37827</v>
      </c>
      <c r="G22" s="209">
        <f t="shared" si="3"/>
        <v>37827</v>
      </c>
      <c r="H22" s="157"/>
      <c r="I22" s="159">
        <v>6612</v>
      </c>
      <c r="J22" s="156">
        <v>6436</v>
      </c>
      <c r="K22" s="209">
        <f t="shared" si="4"/>
        <v>6436</v>
      </c>
      <c r="L22" s="157"/>
      <c r="M22" s="149">
        <f t="shared" si="5"/>
        <v>-176</v>
      </c>
      <c r="N22" s="150">
        <f t="shared" si="6"/>
        <v>97.338173018753778</v>
      </c>
      <c r="O22" s="166">
        <f t="shared" si="1"/>
        <v>-31391</v>
      </c>
      <c r="P22" s="166"/>
      <c r="Q22" s="166"/>
      <c r="R22" s="167">
        <f t="shared" si="2"/>
        <v>17.014301953631001</v>
      </c>
      <c r="S22" s="168"/>
      <c r="T22" s="168"/>
      <c r="U22" s="147">
        <f t="shared" si="7"/>
        <v>2109</v>
      </c>
      <c r="V22" s="154">
        <f t="shared" si="8"/>
        <v>0</v>
      </c>
    </row>
    <row r="23" spans="1:22" ht="47.25" x14ac:dyDescent="0.2">
      <c r="A23" s="142">
        <v>923</v>
      </c>
      <c r="B23" s="160" t="s">
        <v>99</v>
      </c>
      <c r="C23" s="156">
        <v>48327</v>
      </c>
      <c r="D23" s="157">
        <v>757</v>
      </c>
      <c r="E23" s="156">
        <v>283562</v>
      </c>
      <c r="F23" s="158">
        <v>283843</v>
      </c>
      <c r="G23" s="209">
        <f t="shared" si="3"/>
        <v>278538</v>
      </c>
      <c r="H23" s="157">
        <v>5305</v>
      </c>
      <c r="I23" s="159">
        <v>54469</v>
      </c>
      <c r="J23" s="156">
        <v>54049</v>
      </c>
      <c r="K23" s="209">
        <f t="shared" si="4"/>
        <v>53104</v>
      </c>
      <c r="L23" s="157">
        <v>945</v>
      </c>
      <c r="M23" s="149">
        <f t="shared" si="5"/>
        <v>-420</v>
      </c>
      <c r="N23" s="150">
        <f t="shared" si="6"/>
        <v>99.228919201747772</v>
      </c>
      <c r="O23" s="166">
        <f t="shared" ref="O23:Q25" si="9">J23-F23</f>
        <v>-229794</v>
      </c>
      <c r="P23" s="166">
        <f t="shared" si="9"/>
        <v>-225434</v>
      </c>
      <c r="Q23" s="166">
        <f t="shared" si="9"/>
        <v>-4360</v>
      </c>
      <c r="R23" s="167">
        <f t="shared" ref="R23:T25" si="10">J23/F23*100</f>
        <v>19.041864692805529</v>
      </c>
      <c r="S23" s="168">
        <f t="shared" si="10"/>
        <v>19.065262190437213</v>
      </c>
      <c r="T23" s="168">
        <f t="shared" si="10"/>
        <v>17.813383600377001</v>
      </c>
      <c r="U23" s="147">
        <f t="shared" si="7"/>
        <v>5722</v>
      </c>
      <c r="V23" s="154">
        <f t="shared" si="8"/>
        <v>188</v>
      </c>
    </row>
    <row r="24" spans="1:22" ht="47.25" x14ac:dyDescent="0.2">
      <c r="A24" s="142">
        <v>924</v>
      </c>
      <c r="B24" s="160" t="s">
        <v>100</v>
      </c>
      <c r="C24" s="156">
        <v>7535</v>
      </c>
      <c r="D24" s="157">
        <v>5631</v>
      </c>
      <c r="E24" s="156">
        <v>30934</v>
      </c>
      <c r="F24" s="158">
        <v>89881</v>
      </c>
      <c r="G24" s="209">
        <f t="shared" si="3"/>
        <v>51284</v>
      </c>
      <c r="H24" s="157">
        <v>38597</v>
      </c>
      <c r="I24" s="159">
        <v>26209</v>
      </c>
      <c r="J24" s="156">
        <v>25067</v>
      </c>
      <c r="K24" s="209">
        <f t="shared" si="4"/>
        <v>22419</v>
      </c>
      <c r="L24" s="157">
        <v>2648</v>
      </c>
      <c r="M24" s="149">
        <f t="shared" si="5"/>
        <v>-1142</v>
      </c>
      <c r="N24" s="150">
        <f t="shared" si="6"/>
        <v>95.642718150253728</v>
      </c>
      <c r="O24" s="166">
        <f t="shared" si="9"/>
        <v>-64814</v>
      </c>
      <c r="P24" s="166">
        <f t="shared" si="9"/>
        <v>-28865</v>
      </c>
      <c r="Q24" s="166">
        <f t="shared" si="9"/>
        <v>-35949</v>
      </c>
      <c r="R24" s="167">
        <f t="shared" si="10"/>
        <v>27.889097807100498</v>
      </c>
      <c r="S24" s="168"/>
      <c r="T24" s="168"/>
      <c r="U24" s="147">
        <f t="shared" si="7"/>
        <v>17532</v>
      </c>
      <c r="V24" s="154">
        <f t="shared" si="8"/>
        <v>-2983</v>
      </c>
    </row>
    <row r="25" spans="1:22" ht="48" thickBot="1" x14ac:dyDescent="0.25">
      <c r="A25" s="169">
        <v>926</v>
      </c>
      <c r="B25" s="170" t="s">
        <v>101</v>
      </c>
      <c r="C25" s="171">
        <v>5</v>
      </c>
      <c r="D25" s="173"/>
      <c r="E25" s="171">
        <v>1240</v>
      </c>
      <c r="F25" s="172">
        <v>1480</v>
      </c>
      <c r="G25" s="210">
        <f t="shared" si="3"/>
        <v>1480</v>
      </c>
      <c r="H25" s="173"/>
      <c r="I25" s="174">
        <v>284</v>
      </c>
      <c r="J25" s="171">
        <v>277</v>
      </c>
      <c r="K25" s="209">
        <f t="shared" si="4"/>
        <v>277</v>
      </c>
      <c r="L25" s="173"/>
      <c r="M25" s="175">
        <f t="shared" si="5"/>
        <v>-7</v>
      </c>
      <c r="N25" s="176">
        <f t="shared" si="6"/>
        <v>97.535211267605632</v>
      </c>
      <c r="O25" s="177">
        <f t="shared" si="9"/>
        <v>-1203</v>
      </c>
      <c r="P25" s="177">
        <f t="shared" si="9"/>
        <v>-1203</v>
      </c>
      <c r="Q25" s="177">
        <f t="shared" si="9"/>
        <v>0</v>
      </c>
      <c r="R25" s="178">
        <f t="shared" si="10"/>
        <v>18.716216216216218</v>
      </c>
      <c r="S25" s="179"/>
      <c r="T25" s="179"/>
      <c r="U25" s="147">
        <f t="shared" si="7"/>
        <v>272</v>
      </c>
      <c r="V25" s="154">
        <f t="shared" si="8"/>
        <v>0</v>
      </c>
    </row>
    <row r="27" spans="1:22" x14ac:dyDescent="0.2">
      <c r="C27" s="17"/>
      <c r="H27" s="17"/>
      <c r="I27" s="17"/>
    </row>
  </sheetData>
  <mergeCells count="14">
    <mergeCell ref="N4:N5"/>
    <mergeCell ref="O4:Q4"/>
    <mergeCell ref="R4:T4"/>
    <mergeCell ref="U4:V4"/>
    <mergeCell ref="A2:V2"/>
    <mergeCell ref="A3:A5"/>
    <mergeCell ref="B3:B5"/>
    <mergeCell ref="C3:D4"/>
    <mergeCell ref="E3:H3"/>
    <mergeCell ref="I3:I5"/>
    <mergeCell ref="J3:L4"/>
    <mergeCell ref="M3:V3"/>
    <mergeCell ref="F4:H4"/>
    <mergeCell ref="M4:M5"/>
  </mergeCells>
  <pageMargins left="0.19685039370078741" right="0.19685039370078741" top="0.27559055118110237" bottom="0.27559055118110237" header="0.78740157480314965" footer="0.78740157480314965"/>
  <pageSetup paperSize="9" scale="52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>
      <selection activeCell="E38" sqref="E38"/>
    </sheetView>
  </sheetViews>
  <sheetFormatPr defaultRowHeight="15.75" x14ac:dyDescent="0.25"/>
  <cols>
    <col min="1" max="1" width="5.28515625" style="180" customWidth="1"/>
    <col min="2" max="2" width="56.5703125" style="181" customWidth="1"/>
    <col min="3" max="3" width="11.28515625" style="181" bestFit="1" customWidth="1"/>
    <col min="4" max="4" width="10.85546875" style="181" customWidth="1"/>
    <col min="5" max="5" width="11.5703125" style="181" customWidth="1"/>
    <col min="6" max="6" width="14" style="181" customWidth="1"/>
    <col min="7" max="7" width="6.5703125" style="181" customWidth="1"/>
    <col min="8" max="8" width="12.42578125" style="181" customWidth="1"/>
    <col min="9" max="9" width="8.85546875" style="181" customWidth="1"/>
    <col min="10" max="16384" width="9.140625" style="181"/>
  </cols>
  <sheetData>
    <row r="1" spans="1:9" x14ac:dyDescent="0.25">
      <c r="H1" s="181" t="s">
        <v>110</v>
      </c>
    </row>
    <row r="2" spans="1:9" ht="44.25" customHeight="1" x14ac:dyDescent="0.25">
      <c r="A2" s="295" t="s">
        <v>166</v>
      </c>
      <c r="B2" s="295"/>
      <c r="C2" s="295"/>
      <c r="D2" s="295"/>
      <c r="E2" s="295"/>
      <c r="F2" s="295"/>
      <c r="G2" s="295"/>
      <c r="H2" s="295"/>
    </row>
    <row r="3" spans="1:9" x14ac:dyDescent="0.25">
      <c r="A3" s="182"/>
      <c r="B3" s="182"/>
      <c r="C3" s="182"/>
      <c r="D3" s="182"/>
      <c r="E3" s="182"/>
      <c r="F3" s="182"/>
      <c r="G3" s="182"/>
      <c r="I3" s="183" t="s">
        <v>102</v>
      </c>
    </row>
    <row r="4" spans="1:9" x14ac:dyDescent="0.25">
      <c r="A4" s="296" t="s">
        <v>2</v>
      </c>
      <c r="B4" s="296" t="s">
        <v>103</v>
      </c>
      <c r="C4" s="296" t="s">
        <v>165</v>
      </c>
      <c r="D4" s="296" t="s">
        <v>26</v>
      </c>
      <c r="E4" s="296" t="s">
        <v>104</v>
      </c>
      <c r="F4" s="296" t="s">
        <v>105</v>
      </c>
      <c r="G4" s="296"/>
      <c r="H4" s="296"/>
      <c r="I4" s="296"/>
    </row>
    <row r="5" spans="1:9" x14ac:dyDescent="0.25">
      <c r="A5" s="296"/>
      <c r="B5" s="296"/>
      <c r="C5" s="296"/>
      <c r="D5" s="296"/>
      <c r="E5" s="296"/>
      <c r="F5" s="297" t="s">
        <v>106</v>
      </c>
      <c r="G5" s="298"/>
      <c r="H5" s="297" t="s">
        <v>10</v>
      </c>
      <c r="I5" s="298"/>
    </row>
    <row r="6" spans="1:9" ht="24" customHeight="1" x14ac:dyDescent="0.25">
      <c r="A6" s="296"/>
      <c r="B6" s="296"/>
      <c r="C6" s="296"/>
      <c r="D6" s="296"/>
      <c r="E6" s="296"/>
      <c r="F6" s="184" t="s">
        <v>11</v>
      </c>
      <c r="G6" s="184" t="s">
        <v>12</v>
      </c>
      <c r="H6" s="184" t="s">
        <v>11</v>
      </c>
      <c r="I6" s="185" t="s">
        <v>12</v>
      </c>
    </row>
    <row r="7" spans="1:9" ht="31.5" x14ac:dyDescent="0.25">
      <c r="A7" s="193">
        <v>1</v>
      </c>
      <c r="B7" s="186" t="s">
        <v>167</v>
      </c>
      <c r="C7" s="187">
        <v>1220932</v>
      </c>
      <c r="D7" s="187">
        <v>249673</v>
      </c>
      <c r="E7" s="187">
        <v>249620</v>
      </c>
      <c r="F7" s="187">
        <f t="shared" ref="F7:F19" si="0">E7-C7</f>
        <v>-971312</v>
      </c>
      <c r="G7" s="188">
        <f t="shared" ref="G7:G19" si="1">E7/C7*100</f>
        <v>20.445037070041575</v>
      </c>
      <c r="H7" s="187">
        <f t="shared" ref="H7:H19" si="2">E7-D7</f>
        <v>-53</v>
      </c>
      <c r="I7" s="189">
        <f>E7/D7*100</f>
        <v>99.978772234082186</v>
      </c>
    </row>
    <row r="8" spans="1:9" ht="47.25" x14ac:dyDescent="0.25">
      <c r="A8" s="193">
        <v>2</v>
      </c>
      <c r="B8" s="186" t="s">
        <v>139</v>
      </c>
      <c r="C8" s="187">
        <v>851333</v>
      </c>
      <c r="D8" s="187">
        <v>178561</v>
      </c>
      <c r="E8" s="187">
        <v>178246</v>
      </c>
      <c r="F8" s="187">
        <f t="shared" si="0"/>
        <v>-673087</v>
      </c>
      <c r="G8" s="188">
        <f t="shared" si="1"/>
        <v>20.937283060799945</v>
      </c>
      <c r="H8" s="187">
        <f t="shared" si="2"/>
        <v>-315</v>
      </c>
      <c r="I8" s="189">
        <f>E8/D8*100</f>
        <v>99.82358969763834</v>
      </c>
    </row>
    <row r="9" spans="1:9" ht="31.5" x14ac:dyDescent="0.25">
      <c r="A9" s="193">
        <v>3</v>
      </c>
      <c r="B9" s="186" t="s">
        <v>117</v>
      </c>
      <c r="C9" s="187">
        <v>60443</v>
      </c>
      <c r="D9" s="187">
        <v>7522</v>
      </c>
      <c r="E9" s="187">
        <v>7425</v>
      </c>
      <c r="F9" s="187">
        <f t="shared" si="0"/>
        <v>-53018</v>
      </c>
      <c r="G9" s="188">
        <f t="shared" si="1"/>
        <v>12.284300911602667</v>
      </c>
      <c r="H9" s="187">
        <f t="shared" si="2"/>
        <v>-97</v>
      </c>
      <c r="I9" s="189">
        <f>E9/D9*100</f>
        <v>98.710449348577512</v>
      </c>
    </row>
    <row r="10" spans="1:9" ht="47.25" x14ac:dyDescent="0.25">
      <c r="A10" s="193">
        <v>4</v>
      </c>
      <c r="B10" s="186" t="s">
        <v>114</v>
      </c>
      <c r="C10" s="187">
        <v>135121</v>
      </c>
      <c r="D10" s="187">
        <v>26454</v>
      </c>
      <c r="E10" s="187">
        <v>21031</v>
      </c>
      <c r="F10" s="187">
        <f t="shared" si="0"/>
        <v>-114090</v>
      </c>
      <c r="G10" s="188">
        <f t="shared" si="1"/>
        <v>15.564568053818428</v>
      </c>
      <c r="H10" s="187">
        <f t="shared" si="2"/>
        <v>-5423</v>
      </c>
      <c r="I10" s="189">
        <f>E10/D10*100</f>
        <v>79.500264610266882</v>
      </c>
    </row>
    <row r="11" spans="1:9" ht="47.25" x14ac:dyDescent="0.25">
      <c r="A11" s="193">
        <v>5</v>
      </c>
      <c r="B11" s="186" t="s">
        <v>168</v>
      </c>
      <c r="C11" s="187">
        <v>1445</v>
      </c>
      <c r="D11" s="187"/>
      <c r="E11" s="187"/>
      <c r="F11" s="187">
        <f t="shared" si="0"/>
        <v>-1445</v>
      </c>
      <c r="G11" s="188">
        <f t="shared" si="1"/>
        <v>0</v>
      </c>
      <c r="H11" s="187">
        <f t="shared" si="2"/>
        <v>0</v>
      </c>
      <c r="I11" s="189"/>
    </row>
    <row r="12" spans="1:9" ht="47.25" x14ac:dyDescent="0.25">
      <c r="A12" s="193">
        <v>6</v>
      </c>
      <c r="B12" s="186" t="s">
        <v>140</v>
      </c>
      <c r="C12" s="187">
        <v>9192211</v>
      </c>
      <c r="D12" s="187">
        <v>2085213</v>
      </c>
      <c r="E12" s="187">
        <v>2063461</v>
      </c>
      <c r="F12" s="187">
        <f t="shared" si="0"/>
        <v>-7128750</v>
      </c>
      <c r="G12" s="188">
        <f t="shared" si="1"/>
        <v>22.447929012943675</v>
      </c>
      <c r="H12" s="187">
        <f t="shared" si="2"/>
        <v>-21752</v>
      </c>
      <c r="I12" s="189">
        <f t="shared" ref="I12:I18" si="3">E12/D12*100</f>
        <v>98.9568451760084</v>
      </c>
    </row>
    <row r="13" spans="1:9" ht="47.25" x14ac:dyDescent="0.25">
      <c r="A13" s="193">
        <v>7</v>
      </c>
      <c r="B13" s="186" t="s">
        <v>169</v>
      </c>
      <c r="C13" s="187">
        <v>318571</v>
      </c>
      <c r="D13" s="187">
        <v>318536</v>
      </c>
      <c r="E13" s="187">
        <v>318536</v>
      </c>
      <c r="F13" s="187">
        <f t="shared" si="0"/>
        <v>-35</v>
      </c>
      <c r="G13" s="188">
        <f t="shared" si="1"/>
        <v>99.989013438134663</v>
      </c>
      <c r="H13" s="187">
        <f t="shared" si="2"/>
        <v>0</v>
      </c>
      <c r="I13" s="189">
        <f t="shared" si="3"/>
        <v>100</v>
      </c>
    </row>
    <row r="14" spans="1:9" ht="94.5" x14ac:dyDescent="0.25">
      <c r="A14" s="193">
        <v>8</v>
      </c>
      <c r="B14" s="186" t="s">
        <v>118</v>
      </c>
      <c r="C14" s="187">
        <v>187058</v>
      </c>
      <c r="D14" s="187">
        <v>25144</v>
      </c>
      <c r="E14" s="187">
        <v>25033</v>
      </c>
      <c r="F14" s="187">
        <f t="shared" si="0"/>
        <v>-162025</v>
      </c>
      <c r="G14" s="188">
        <f t="shared" si="1"/>
        <v>13.382480300227737</v>
      </c>
      <c r="H14" s="187">
        <f t="shared" si="2"/>
        <v>-111</v>
      </c>
      <c r="I14" s="189">
        <f t="shared" si="3"/>
        <v>99.558542793509389</v>
      </c>
    </row>
    <row r="15" spans="1:9" ht="47.25" x14ac:dyDescent="0.25">
      <c r="A15" s="193">
        <v>9</v>
      </c>
      <c r="B15" s="186" t="s">
        <v>146</v>
      </c>
      <c r="C15" s="187">
        <v>27368</v>
      </c>
      <c r="D15" s="187">
        <v>3529</v>
      </c>
      <c r="E15" s="187">
        <v>3529</v>
      </c>
      <c r="F15" s="187">
        <f t="shared" si="0"/>
        <v>-23839</v>
      </c>
      <c r="G15" s="188">
        <f t="shared" si="1"/>
        <v>12.894621455714702</v>
      </c>
      <c r="H15" s="187">
        <f t="shared" si="2"/>
        <v>0</v>
      </c>
      <c r="I15" s="189">
        <f t="shared" si="3"/>
        <v>100</v>
      </c>
    </row>
    <row r="16" spans="1:9" ht="47.25" x14ac:dyDescent="0.25">
      <c r="A16" s="193">
        <v>10</v>
      </c>
      <c r="B16" s="186" t="s">
        <v>141</v>
      </c>
      <c r="C16" s="187">
        <v>346216</v>
      </c>
      <c r="D16" s="187">
        <v>64628</v>
      </c>
      <c r="E16" s="187">
        <v>64370</v>
      </c>
      <c r="F16" s="187">
        <f t="shared" si="0"/>
        <v>-281846</v>
      </c>
      <c r="G16" s="188">
        <f t="shared" si="1"/>
        <v>18.592439401991818</v>
      </c>
      <c r="H16" s="187">
        <f t="shared" si="2"/>
        <v>-258</v>
      </c>
      <c r="I16" s="189">
        <f t="shared" si="3"/>
        <v>99.600792226279637</v>
      </c>
    </row>
    <row r="17" spans="1:9" ht="63" x14ac:dyDescent="0.25">
      <c r="A17" s="193">
        <v>11</v>
      </c>
      <c r="B17" s="186" t="s">
        <v>147</v>
      </c>
      <c r="C17" s="187">
        <v>30032</v>
      </c>
      <c r="D17" s="187">
        <v>6680</v>
      </c>
      <c r="E17" s="187">
        <v>6680</v>
      </c>
      <c r="F17" s="187">
        <f t="shared" si="0"/>
        <v>-23352</v>
      </c>
      <c r="G17" s="188">
        <f t="shared" si="1"/>
        <v>22.242940863079383</v>
      </c>
      <c r="H17" s="187">
        <f t="shared" si="2"/>
        <v>0</v>
      </c>
      <c r="I17" s="189">
        <f t="shared" si="3"/>
        <v>100</v>
      </c>
    </row>
    <row r="18" spans="1:9" ht="31.5" x14ac:dyDescent="0.25">
      <c r="A18" s="193">
        <v>12</v>
      </c>
      <c r="B18" s="190" t="s">
        <v>115</v>
      </c>
      <c r="C18" s="187">
        <v>766213</v>
      </c>
      <c r="D18" s="187">
        <v>122908</v>
      </c>
      <c r="E18" s="187">
        <v>122711</v>
      </c>
      <c r="F18" s="187">
        <f t="shared" si="0"/>
        <v>-643502</v>
      </c>
      <c r="G18" s="188">
        <f t="shared" si="1"/>
        <v>16.015259464404807</v>
      </c>
      <c r="H18" s="187">
        <f t="shared" si="2"/>
        <v>-197</v>
      </c>
      <c r="I18" s="189">
        <f t="shared" si="3"/>
        <v>99.839717512285603</v>
      </c>
    </row>
    <row r="19" spans="1:9" ht="47.25" x14ac:dyDescent="0.25">
      <c r="A19" s="193">
        <v>13</v>
      </c>
      <c r="B19" s="186" t="s">
        <v>170</v>
      </c>
      <c r="C19" s="196">
        <v>9965</v>
      </c>
      <c r="D19" s="196"/>
      <c r="E19" s="196"/>
      <c r="F19" s="187">
        <f t="shared" si="0"/>
        <v>-9965</v>
      </c>
      <c r="G19" s="188">
        <f t="shared" si="1"/>
        <v>0</v>
      </c>
      <c r="H19" s="187">
        <f t="shared" si="2"/>
        <v>0</v>
      </c>
      <c r="I19" s="189"/>
    </row>
    <row r="20" spans="1:9" ht="47.25" x14ac:dyDescent="0.25">
      <c r="A20" s="193">
        <v>14</v>
      </c>
      <c r="B20" s="186" t="s">
        <v>119</v>
      </c>
      <c r="C20" s="196">
        <v>2602415</v>
      </c>
      <c r="D20" s="196">
        <v>510449</v>
      </c>
      <c r="E20" s="196">
        <v>508929</v>
      </c>
      <c r="F20" s="187">
        <f t="shared" ref="F20:F29" si="4">E20-C20</f>
        <v>-2093486</v>
      </c>
      <c r="G20" s="188">
        <f t="shared" ref="G20:G29" si="5">E20/C20*100</f>
        <v>19.55602776651687</v>
      </c>
      <c r="H20" s="187">
        <f t="shared" ref="H20:H29" si="6">E20-D20</f>
        <v>-1520</v>
      </c>
      <c r="I20" s="189">
        <f t="shared" ref="I20:I22" si="7">E20/D20*100</f>
        <v>99.702222944897528</v>
      </c>
    </row>
    <row r="21" spans="1:9" ht="31.5" x14ac:dyDescent="0.25">
      <c r="A21" s="193"/>
      <c r="B21" s="194" t="s">
        <v>120</v>
      </c>
      <c r="C21" s="197">
        <v>520605</v>
      </c>
      <c r="D21" s="197">
        <v>180711</v>
      </c>
      <c r="E21" s="197">
        <v>180711</v>
      </c>
      <c r="F21" s="195">
        <f t="shared" si="4"/>
        <v>-339894</v>
      </c>
      <c r="G21" s="188">
        <f t="shared" si="5"/>
        <v>34.711729622266404</v>
      </c>
      <c r="H21" s="187">
        <f t="shared" si="6"/>
        <v>0</v>
      </c>
      <c r="I21" s="189">
        <f t="shared" si="7"/>
        <v>100</v>
      </c>
    </row>
    <row r="22" spans="1:9" ht="47.25" x14ac:dyDescent="0.25">
      <c r="A22" s="193"/>
      <c r="B22" s="194" t="s">
        <v>121</v>
      </c>
      <c r="C22" s="197">
        <v>689912</v>
      </c>
      <c r="D22" s="197">
        <v>95236</v>
      </c>
      <c r="E22" s="197">
        <v>95213</v>
      </c>
      <c r="F22" s="195">
        <f t="shared" si="4"/>
        <v>-594699</v>
      </c>
      <c r="G22" s="188">
        <f t="shared" si="5"/>
        <v>13.800745602337688</v>
      </c>
      <c r="H22" s="187">
        <f t="shared" si="6"/>
        <v>-23</v>
      </c>
      <c r="I22" s="189">
        <f t="shared" si="7"/>
        <v>99.97584946868831</v>
      </c>
    </row>
    <row r="23" spans="1:9" ht="63" x14ac:dyDescent="0.25">
      <c r="A23" s="193"/>
      <c r="B23" s="194" t="s">
        <v>122</v>
      </c>
      <c r="C23" s="197">
        <v>1257949</v>
      </c>
      <c r="D23" s="197">
        <v>216792</v>
      </c>
      <c r="E23" s="197">
        <v>216492</v>
      </c>
      <c r="F23" s="195">
        <f t="shared" si="4"/>
        <v>-1041457</v>
      </c>
      <c r="G23" s="188">
        <f t="shared" si="5"/>
        <v>17.209918685097726</v>
      </c>
      <c r="H23" s="187">
        <f t="shared" si="6"/>
        <v>-300</v>
      </c>
      <c r="I23" s="189"/>
    </row>
    <row r="24" spans="1:9" ht="31.5" x14ac:dyDescent="0.25">
      <c r="A24" s="193"/>
      <c r="B24" s="194" t="s">
        <v>123</v>
      </c>
      <c r="C24" s="197">
        <v>133949</v>
      </c>
      <c r="D24" s="197">
        <v>18010</v>
      </c>
      <c r="E24" s="197">
        <v>16513</v>
      </c>
      <c r="F24" s="195">
        <f t="shared" si="4"/>
        <v>-117436</v>
      </c>
      <c r="G24" s="188">
        <f t="shared" si="5"/>
        <v>12.327826262234135</v>
      </c>
      <c r="H24" s="187">
        <f t="shared" si="6"/>
        <v>-1497</v>
      </c>
      <c r="I24" s="189">
        <f t="shared" ref="I24:I31" si="8">E24/D24*100</f>
        <v>91.687951138256523</v>
      </c>
    </row>
    <row r="25" spans="1:9" ht="63" x14ac:dyDescent="0.25">
      <c r="A25" s="193">
        <v>15</v>
      </c>
      <c r="B25" s="186" t="s">
        <v>116</v>
      </c>
      <c r="C25" s="196">
        <v>79461</v>
      </c>
      <c r="D25" s="196">
        <v>17871</v>
      </c>
      <c r="E25" s="196">
        <v>17344</v>
      </c>
      <c r="F25" s="187">
        <f t="shared" si="4"/>
        <v>-62117</v>
      </c>
      <c r="G25" s="188">
        <f t="shared" si="5"/>
        <v>21.827059815506978</v>
      </c>
      <c r="H25" s="187">
        <f t="shared" si="6"/>
        <v>-527</v>
      </c>
      <c r="I25" s="189">
        <f t="shared" si="8"/>
        <v>97.051088355436178</v>
      </c>
    </row>
    <row r="26" spans="1:9" ht="47.25" x14ac:dyDescent="0.25">
      <c r="A26" s="193">
        <v>16</v>
      </c>
      <c r="B26" s="186" t="s">
        <v>142</v>
      </c>
      <c r="C26" s="187">
        <v>182</v>
      </c>
      <c r="D26" s="187"/>
      <c r="E26" s="187"/>
      <c r="F26" s="187">
        <f t="shared" si="4"/>
        <v>-182</v>
      </c>
      <c r="G26" s="188">
        <f t="shared" si="5"/>
        <v>0</v>
      </c>
      <c r="H26" s="187">
        <f t="shared" si="6"/>
        <v>0</v>
      </c>
      <c r="I26" s="189"/>
    </row>
    <row r="27" spans="1:9" ht="47.25" x14ac:dyDescent="0.25">
      <c r="A27" s="193">
        <v>17</v>
      </c>
      <c r="B27" s="186" t="s">
        <v>144</v>
      </c>
      <c r="C27" s="187">
        <v>16935</v>
      </c>
      <c r="D27" s="187">
        <v>989</v>
      </c>
      <c r="E27" s="187">
        <v>969</v>
      </c>
      <c r="F27" s="187">
        <f t="shared" si="4"/>
        <v>-15966</v>
      </c>
      <c r="G27" s="188">
        <f t="shared" si="5"/>
        <v>5.7218777679362267</v>
      </c>
      <c r="H27" s="187">
        <f t="shared" si="6"/>
        <v>-20</v>
      </c>
      <c r="I27" s="189">
        <f t="shared" si="8"/>
        <v>97.977755308392318</v>
      </c>
    </row>
    <row r="28" spans="1:9" ht="47.25" x14ac:dyDescent="0.25">
      <c r="A28" s="193">
        <v>18</v>
      </c>
      <c r="B28" s="191" t="s">
        <v>148</v>
      </c>
      <c r="C28" s="187">
        <v>1496861</v>
      </c>
      <c r="D28" s="187">
        <v>278113</v>
      </c>
      <c r="E28" s="187">
        <v>271907</v>
      </c>
      <c r="F28" s="187">
        <f t="shared" si="4"/>
        <v>-1224954</v>
      </c>
      <c r="G28" s="188">
        <f t="shared" si="5"/>
        <v>18.165146930810543</v>
      </c>
      <c r="H28" s="187">
        <f t="shared" si="6"/>
        <v>-6206</v>
      </c>
      <c r="I28" s="189">
        <f t="shared" si="8"/>
        <v>97.768532934454697</v>
      </c>
    </row>
    <row r="29" spans="1:9" ht="47.25" x14ac:dyDescent="0.25">
      <c r="A29" s="193">
        <v>19</v>
      </c>
      <c r="B29" s="186" t="s">
        <v>171</v>
      </c>
      <c r="C29" s="187">
        <v>71436</v>
      </c>
      <c r="D29" s="187">
        <v>2867</v>
      </c>
      <c r="E29" s="187">
        <v>2079</v>
      </c>
      <c r="F29" s="187">
        <f t="shared" si="4"/>
        <v>-69357</v>
      </c>
      <c r="G29" s="188">
        <f t="shared" si="5"/>
        <v>2.9102973290777761</v>
      </c>
      <c r="H29" s="187">
        <f t="shared" si="6"/>
        <v>-788</v>
      </c>
      <c r="I29" s="189">
        <f t="shared" si="8"/>
        <v>72.51482385769097</v>
      </c>
    </row>
    <row r="30" spans="1:9" ht="47.25" x14ac:dyDescent="0.25">
      <c r="A30" s="193">
        <v>20</v>
      </c>
      <c r="B30" s="186" t="s">
        <v>143</v>
      </c>
      <c r="C30" s="187">
        <v>142470</v>
      </c>
      <c r="D30" s="187">
        <v>2025</v>
      </c>
      <c r="E30" s="187">
        <v>2025</v>
      </c>
      <c r="F30" s="187">
        <f t="shared" ref="F30:F35" si="9">E30-C30</f>
        <v>-140445</v>
      </c>
      <c r="G30" s="188">
        <f t="shared" ref="G30:G35" si="10">E30/C30*100</f>
        <v>1.4213518635502211</v>
      </c>
      <c r="H30" s="187">
        <f t="shared" ref="H30:H35" si="11">E30-D30</f>
        <v>0</v>
      </c>
      <c r="I30" s="189">
        <f t="shared" si="8"/>
        <v>100</v>
      </c>
    </row>
    <row r="31" spans="1:9" ht="47.25" x14ac:dyDescent="0.25">
      <c r="A31" s="193">
        <v>21</v>
      </c>
      <c r="B31" s="186" t="s">
        <v>149</v>
      </c>
      <c r="C31" s="187">
        <v>1240</v>
      </c>
      <c r="D31" s="187">
        <v>50</v>
      </c>
      <c r="E31" s="187">
        <v>43</v>
      </c>
      <c r="F31" s="187">
        <f t="shared" ref="F31" si="12">E31-C31</f>
        <v>-1197</v>
      </c>
      <c r="G31" s="188">
        <f t="shared" ref="G31" si="13">E31/C31*100</f>
        <v>3.467741935483871</v>
      </c>
      <c r="H31" s="187">
        <f t="shared" ref="H31" si="14">E31-D31</f>
        <v>-7</v>
      </c>
      <c r="I31" s="189">
        <f t="shared" si="8"/>
        <v>86</v>
      </c>
    </row>
    <row r="32" spans="1:9" ht="78.75" x14ac:dyDescent="0.25">
      <c r="A32" s="193">
        <v>22</v>
      </c>
      <c r="B32" s="186" t="s">
        <v>124</v>
      </c>
      <c r="C32" s="187">
        <v>99906</v>
      </c>
      <c r="D32" s="187">
        <v>26209</v>
      </c>
      <c r="E32" s="187">
        <v>25067</v>
      </c>
      <c r="F32" s="187">
        <f t="shared" si="9"/>
        <v>-74839</v>
      </c>
      <c r="G32" s="188">
        <f t="shared" si="10"/>
        <v>25.09058515004104</v>
      </c>
      <c r="H32" s="187">
        <f t="shared" si="11"/>
        <v>-1142</v>
      </c>
      <c r="I32" s="189">
        <f>E32/D32*100</f>
        <v>95.642718150253728</v>
      </c>
    </row>
    <row r="33" spans="1:9" ht="47.25" x14ac:dyDescent="0.25">
      <c r="A33" s="193">
        <v>23</v>
      </c>
      <c r="B33" s="186" t="s">
        <v>150</v>
      </c>
      <c r="C33" s="187">
        <v>16140</v>
      </c>
      <c r="D33" s="187">
        <v>2479</v>
      </c>
      <c r="E33" s="187">
        <v>2192</v>
      </c>
      <c r="F33" s="187">
        <f t="shared" si="9"/>
        <v>-13948</v>
      </c>
      <c r="G33" s="188">
        <f t="shared" si="10"/>
        <v>13.581164807930607</v>
      </c>
      <c r="H33" s="187">
        <f t="shared" si="11"/>
        <v>-287</v>
      </c>
      <c r="I33" s="189">
        <f>E33/D33*100</f>
        <v>88.42275110931827</v>
      </c>
    </row>
    <row r="34" spans="1:9" ht="47.25" x14ac:dyDescent="0.25">
      <c r="A34" s="193">
        <v>24</v>
      </c>
      <c r="B34" s="186" t="s">
        <v>172</v>
      </c>
      <c r="C34" s="187">
        <v>591012</v>
      </c>
      <c r="D34" s="187">
        <v>118335</v>
      </c>
      <c r="E34" s="187">
        <v>118334</v>
      </c>
      <c r="F34" s="187">
        <f t="shared" si="9"/>
        <v>-472678</v>
      </c>
      <c r="G34" s="188">
        <f t="shared" si="10"/>
        <v>20.022266891365994</v>
      </c>
      <c r="H34" s="187">
        <f t="shared" si="11"/>
        <v>-1</v>
      </c>
      <c r="I34" s="189">
        <f>E34/D34*100</f>
        <v>99.999154941479702</v>
      </c>
    </row>
    <row r="35" spans="1:9" ht="47.25" x14ac:dyDescent="0.25">
      <c r="A35" s="193">
        <v>25</v>
      </c>
      <c r="B35" s="186" t="s">
        <v>107</v>
      </c>
      <c r="C35" s="196">
        <v>152190</v>
      </c>
      <c r="D35" s="198">
        <v>1161</v>
      </c>
      <c r="E35" s="198">
        <v>1161</v>
      </c>
      <c r="F35" s="187">
        <f t="shared" si="9"/>
        <v>-151029</v>
      </c>
      <c r="G35" s="188">
        <f t="shared" si="10"/>
        <v>0.76286221170904789</v>
      </c>
      <c r="H35" s="187">
        <f t="shared" si="11"/>
        <v>0</v>
      </c>
      <c r="I35" s="189">
        <f>E35/D35*100</f>
        <v>100</v>
      </c>
    </row>
    <row r="36" spans="1:9" ht="31.5" x14ac:dyDescent="0.25">
      <c r="A36" s="193">
        <v>26</v>
      </c>
      <c r="B36" s="186" t="s">
        <v>173</v>
      </c>
      <c r="C36" s="187">
        <v>190127</v>
      </c>
      <c r="D36" s="187"/>
      <c r="E36" s="187"/>
      <c r="F36" s="187">
        <f t="shared" ref="F36" si="15">E36-C36</f>
        <v>-190127</v>
      </c>
      <c r="G36" s="188">
        <f t="shared" ref="G36" si="16">E36/C36*100</f>
        <v>0</v>
      </c>
      <c r="H36" s="187">
        <f t="shared" ref="H36" si="17">E36-D36</f>
        <v>0</v>
      </c>
      <c r="I36" s="189"/>
    </row>
    <row r="37" spans="1:9" x14ac:dyDescent="0.25">
      <c r="A37" s="192"/>
      <c r="B37" s="199" t="s">
        <v>108</v>
      </c>
      <c r="C37" s="200">
        <v>18607283</v>
      </c>
      <c r="D37" s="200">
        <v>4049396</v>
      </c>
      <c r="E37" s="201">
        <v>4010692</v>
      </c>
      <c r="F37" s="201">
        <f t="shared" ref="F37" si="18">E37-C37</f>
        <v>-14596591</v>
      </c>
      <c r="G37" s="202">
        <f t="shared" ref="G37" si="19">E37/C37*100</f>
        <v>21.554420384749349</v>
      </c>
      <c r="H37" s="201">
        <f t="shared" ref="H37" si="20">E37-D37</f>
        <v>-38704</v>
      </c>
      <c r="I37" s="203">
        <f t="shared" ref="I37" si="21">E37/D37*100</f>
        <v>99.044203135479961</v>
      </c>
    </row>
  </sheetData>
  <mergeCells count="9">
    <mergeCell ref="A2:H2"/>
    <mergeCell ref="A4:A6"/>
    <mergeCell ref="B4:B6"/>
    <mergeCell ref="C4:C6"/>
    <mergeCell ref="D4:D6"/>
    <mergeCell ref="E4:E6"/>
    <mergeCell ref="F4:I4"/>
    <mergeCell ref="F5:G5"/>
    <mergeCell ref="H5:I5"/>
  </mergeCells>
  <printOptions horizontalCentered="1"/>
  <pageMargins left="0.23622047244094491" right="0.35433070866141736" top="0.35433070866141736" bottom="0.27559055118110237" header="0.31496062992125984" footer="0.31496062992125984"/>
  <pageSetup paperSize="9" scale="72" fitToHeight="0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23"/>
  <sheetViews>
    <sheetView workbookViewId="0">
      <selection activeCell="J4" sqref="J4:J5"/>
    </sheetView>
  </sheetViews>
  <sheetFormatPr defaultColWidth="9.140625" defaultRowHeight="12.75" x14ac:dyDescent="0.2"/>
  <cols>
    <col min="1" max="1" width="5.140625" style="211" bestFit="1" customWidth="1"/>
    <col min="2" max="2" width="37.28515625" style="211" customWidth="1"/>
    <col min="3" max="3" width="12.85546875" style="211" customWidth="1"/>
    <col min="4" max="4" width="11" style="212" bestFit="1" customWidth="1"/>
    <col min="5" max="5" width="13" style="211" customWidth="1"/>
    <col min="6" max="6" width="10.140625" style="211" customWidth="1"/>
    <col min="7" max="7" width="11" style="211" bestFit="1" customWidth="1"/>
    <col min="8" max="8" width="12.7109375" style="211" customWidth="1"/>
    <col min="9" max="9" width="10.28515625" style="211" customWidth="1"/>
    <col min="10" max="10" width="13" style="211" customWidth="1"/>
    <col min="11" max="16384" width="9.140625" style="211"/>
  </cols>
  <sheetData>
    <row r="1" spans="1:119" x14ac:dyDescent="0.2">
      <c r="J1" s="213" t="s">
        <v>125</v>
      </c>
    </row>
    <row r="2" spans="1:119" ht="50.25" customHeight="1" x14ac:dyDescent="0.25">
      <c r="A2" s="299" t="s">
        <v>174</v>
      </c>
      <c r="B2" s="299"/>
      <c r="C2" s="299"/>
      <c r="D2" s="299"/>
      <c r="E2" s="299"/>
      <c r="F2" s="299"/>
      <c r="G2" s="299"/>
      <c r="H2" s="299"/>
      <c r="I2" s="299"/>
      <c r="J2" s="299"/>
    </row>
    <row r="3" spans="1:119" ht="15.75" x14ac:dyDescent="0.25">
      <c r="A3" s="214"/>
      <c r="B3" s="214"/>
      <c r="C3" s="214"/>
      <c r="D3" s="214"/>
      <c r="E3" s="214"/>
      <c r="F3" s="214"/>
      <c r="G3" s="214"/>
      <c r="H3" s="214"/>
      <c r="I3" s="214"/>
      <c r="J3" s="214" t="s">
        <v>11</v>
      </c>
    </row>
    <row r="4" spans="1:119" ht="15.75" x14ac:dyDescent="0.2">
      <c r="A4" s="300" t="s">
        <v>126</v>
      </c>
      <c r="B4" s="300" t="s">
        <v>127</v>
      </c>
      <c r="C4" s="300" t="s">
        <v>175</v>
      </c>
      <c r="D4" s="301" t="s">
        <v>128</v>
      </c>
      <c r="E4" s="301"/>
      <c r="F4" s="301"/>
      <c r="G4" s="301" t="s">
        <v>129</v>
      </c>
      <c r="H4" s="301"/>
      <c r="I4" s="301"/>
      <c r="J4" s="300" t="s">
        <v>176</v>
      </c>
    </row>
    <row r="5" spans="1:119" ht="47.25" x14ac:dyDescent="0.2">
      <c r="A5" s="300"/>
      <c r="B5" s="300"/>
      <c r="C5" s="300"/>
      <c r="D5" s="241" t="s">
        <v>130</v>
      </c>
      <c r="E5" s="241" t="s">
        <v>131</v>
      </c>
      <c r="F5" s="241" t="s">
        <v>132</v>
      </c>
      <c r="G5" s="241" t="s">
        <v>130</v>
      </c>
      <c r="H5" s="241" t="s">
        <v>131</v>
      </c>
      <c r="I5" s="241" t="s">
        <v>132</v>
      </c>
      <c r="J5" s="300"/>
    </row>
    <row r="6" spans="1:119" ht="31.5" x14ac:dyDescent="0.25">
      <c r="A6" s="215">
        <v>906</v>
      </c>
      <c r="B6" s="216" t="s">
        <v>88</v>
      </c>
      <c r="C6" s="217">
        <v>19</v>
      </c>
      <c r="D6" s="218">
        <v>300</v>
      </c>
      <c r="E6" s="218">
        <v>275</v>
      </c>
      <c r="F6" s="219">
        <f t="shared" ref="F6:F16" si="0">E6/D6*100</f>
        <v>91.666666666666657</v>
      </c>
      <c r="G6" s="217">
        <v>319</v>
      </c>
      <c r="H6" s="217">
        <v>49</v>
      </c>
      <c r="I6" s="220">
        <f>H6/G6*100</f>
        <v>15.360501567398119</v>
      </c>
      <c r="J6" s="217">
        <f>C6+E6-H6</f>
        <v>245</v>
      </c>
    </row>
    <row r="7" spans="1:119" ht="31.5" x14ac:dyDescent="0.25">
      <c r="A7" s="221">
        <v>910</v>
      </c>
      <c r="B7" s="216" t="s">
        <v>133</v>
      </c>
      <c r="C7" s="217">
        <v>2374</v>
      </c>
      <c r="D7" s="218">
        <v>23617</v>
      </c>
      <c r="E7" s="218">
        <v>2441</v>
      </c>
      <c r="F7" s="219">
        <f t="shared" si="0"/>
        <v>10.335775077274844</v>
      </c>
      <c r="G7" s="217">
        <v>25991</v>
      </c>
      <c r="H7" s="217">
        <v>2538</v>
      </c>
      <c r="I7" s="220">
        <f>H7/G7*100</f>
        <v>9.7649186256781189</v>
      </c>
      <c r="J7" s="217">
        <f>C7+E7-H7</f>
        <v>2277</v>
      </c>
    </row>
    <row r="8" spans="1:119" s="222" customFormat="1" ht="15.75" x14ac:dyDescent="0.25">
      <c r="A8" s="221">
        <v>912</v>
      </c>
      <c r="B8" s="216" t="s">
        <v>91</v>
      </c>
      <c r="C8" s="217">
        <v>29717</v>
      </c>
      <c r="D8" s="218">
        <v>182032</v>
      </c>
      <c r="E8" s="218">
        <v>66310</v>
      </c>
      <c r="F8" s="219">
        <f t="shared" si="0"/>
        <v>36.427661070580996</v>
      </c>
      <c r="G8" s="218">
        <v>196441</v>
      </c>
      <c r="H8" s="217">
        <v>42596</v>
      </c>
      <c r="I8" s="220">
        <f>H8/G8*100</f>
        <v>21.683864366400091</v>
      </c>
      <c r="J8" s="217">
        <f>C8+E8-H8</f>
        <v>53431</v>
      </c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  <c r="CI8" s="211"/>
      <c r="CJ8" s="211"/>
      <c r="CK8" s="211"/>
      <c r="CL8" s="211"/>
      <c r="CM8" s="211"/>
      <c r="CN8" s="211"/>
      <c r="CO8" s="211"/>
      <c r="CP8" s="211"/>
      <c r="CQ8" s="211"/>
      <c r="CR8" s="211"/>
      <c r="CS8" s="211"/>
      <c r="CT8" s="211"/>
      <c r="CU8" s="211"/>
      <c r="CV8" s="211"/>
      <c r="CW8" s="211"/>
      <c r="CX8" s="211"/>
      <c r="CY8" s="211"/>
      <c r="CZ8" s="211"/>
      <c r="DA8" s="211"/>
      <c r="DB8" s="211"/>
      <c r="DC8" s="211"/>
      <c r="DD8" s="211"/>
      <c r="DE8" s="211"/>
      <c r="DF8" s="211"/>
      <c r="DG8" s="211"/>
      <c r="DH8" s="211"/>
      <c r="DI8" s="211"/>
      <c r="DJ8" s="211"/>
      <c r="DK8" s="211"/>
      <c r="DL8" s="211"/>
      <c r="DM8" s="211"/>
      <c r="DN8" s="211"/>
      <c r="DO8" s="211"/>
    </row>
    <row r="9" spans="1:119" s="224" customFormat="1" ht="26.25" x14ac:dyDescent="0.25">
      <c r="A9" s="221"/>
      <c r="B9" s="223" t="s">
        <v>134</v>
      </c>
      <c r="C9" s="237"/>
      <c r="D9" s="237">
        <v>91118</v>
      </c>
      <c r="E9" s="238">
        <v>32768</v>
      </c>
      <c r="F9" s="239">
        <f t="shared" si="0"/>
        <v>35.962158958712877</v>
      </c>
      <c r="G9" s="238"/>
      <c r="H9" s="237"/>
      <c r="I9" s="240"/>
      <c r="J9" s="237"/>
    </row>
    <row r="10" spans="1:119" ht="15.75" x14ac:dyDescent="0.25">
      <c r="A10" s="215">
        <v>913</v>
      </c>
      <c r="B10" s="216" t="s">
        <v>92</v>
      </c>
      <c r="C10" s="217">
        <v>155510</v>
      </c>
      <c r="D10" s="217">
        <v>1160215</v>
      </c>
      <c r="E10" s="217">
        <v>259431</v>
      </c>
      <c r="F10" s="219">
        <f t="shared" si="0"/>
        <v>22.360596958322379</v>
      </c>
      <c r="G10" s="217">
        <v>1315731</v>
      </c>
      <c r="H10" s="217">
        <v>219392</v>
      </c>
      <c r="I10" s="220">
        <f t="shared" ref="I10:I16" si="1">H10/G10*100</f>
        <v>16.674533016247242</v>
      </c>
      <c r="J10" s="217">
        <f t="shared" ref="J10:J16" si="2">C10+E10-H10</f>
        <v>195549</v>
      </c>
    </row>
    <row r="11" spans="1:119" ht="31.5" x14ac:dyDescent="0.25">
      <c r="A11" s="221">
        <v>914</v>
      </c>
      <c r="B11" s="216" t="s">
        <v>93</v>
      </c>
      <c r="C11" s="217">
        <v>870</v>
      </c>
      <c r="D11" s="217">
        <v>4195</v>
      </c>
      <c r="E11" s="217">
        <v>1356</v>
      </c>
      <c r="F11" s="219">
        <f t="shared" si="0"/>
        <v>32.324195470798571</v>
      </c>
      <c r="G11" s="217">
        <v>5066</v>
      </c>
      <c r="H11" s="225">
        <v>1413</v>
      </c>
      <c r="I11" s="220">
        <f t="shared" si="1"/>
        <v>27.891827872088431</v>
      </c>
      <c r="J11" s="217">
        <f t="shared" si="2"/>
        <v>813</v>
      </c>
    </row>
    <row r="12" spans="1:119" s="222" customFormat="1" ht="31.5" x14ac:dyDescent="0.25">
      <c r="A12" s="215">
        <v>917</v>
      </c>
      <c r="B12" s="216" t="s">
        <v>135</v>
      </c>
      <c r="C12" s="217">
        <v>12064</v>
      </c>
      <c r="D12" s="218">
        <v>139879</v>
      </c>
      <c r="E12" s="218">
        <v>40783</v>
      </c>
      <c r="F12" s="219">
        <f t="shared" si="0"/>
        <v>29.155913325088111</v>
      </c>
      <c r="G12" s="218">
        <v>151312</v>
      </c>
      <c r="H12" s="217">
        <v>36679</v>
      </c>
      <c r="I12" s="220">
        <f t="shared" si="1"/>
        <v>24.24064185259596</v>
      </c>
      <c r="J12" s="217">
        <f t="shared" si="2"/>
        <v>16168</v>
      </c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1"/>
      <c r="CL12" s="211"/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1"/>
      <c r="DA12" s="211"/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</row>
    <row r="13" spans="1:119" ht="15.75" x14ac:dyDescent="0.25">
      <c r="A13" s="221">
        <v>920</v>
      </c>
      <c r="B13" s="216" t="s">
        <v>97</v>
      </c>
      <c r="C13" s="217">
        <v>5115</v>
      </c>
      <c r="D13" s="218">
        <v>2700</v>
      </c>
      <c r="E13" s="218">
        <v>-300</v>
      </c>
      <c r="F13" s="219">
        <f t="shared" si="0"/>
        <v>-11.111111111111111</v>
      </c>
      <c r="G13" s="218">
        <v>7815</v>
      </c>
      <c r="H13" s="217">
        <v>1370</v>
      </c>
      <c r="I13" s="220">
        <f t="shared" si="1"/>
        <v>17.530390275111966</v>
      </c>
      <c r="J13" s="217">
        <f t="shared" si="2"/>
        <v>3445</v>
      </c>
    </row>
    <row r="14" spans="1:119" ht="31.5" x14ac:dyDescent="0.25">
      <c r="A14" s="221">
        <v>921</v>
      </c>
      <c r="B14" s="216" t="s">
        <v>136</v>
      </c>
      <c r="C14" s="217">
        <v>229</v>
      </c>
      <c r="D14" s="218">
        <v>23160</v>
      </c>
      <c r="E14" s="218">
        <v>5712</v>
      </c>
      <c r="F14" s="219">
        <f t="shared" si="0"/>
        <v>24.663212435233163</v>
      </c>
      <c r="G14" s="218">
        <v>23389</v>
      </c>
      <c r="H14" s="217">
        <v>4003</v>
      </c>
      <c r="I14" s="220">
        <f t="shared" si="1"/>
        <v>17.114883064688531</v>
      </c>
      <c r="J14" s="217">
        <f t="shared" si="2"/>
        <v>1938</v>
      </c>
    </row>
    <row r="15" spans="1:119" ht="47.25" x14ac:dyDescent="0.25">
      <c r="A15" s="221">
        <v>923</v>
      </c>
      <c r="B15" s="216" t="s">
        <v>99</v>
      </c>
      <c r="C15" s="217">
        <v>260</v>
      </c>
      <c r="D15" s="218">
        <v>1259</v>
      </c>
      <c r="E15" s="218">
        <v>-11</v>
      </c>
      <c r="F15" s="219">
        <f t="shared" si="0"/>
        <v>-0.87370929308975376</v>
      </c>
      <c r="G15" s="218">
        <v>1469</v>
      </c>
      <c r="H15" s="217">
        <v>213</v>
      </c>
      <c r="I15" s="220">
        <f t="shared" si="1"/>
        <v>14.499659632402995</v>
      </c>
      <c r="J15" s="217">
        <f t="shared" si="2"/>
        <v>36</v>
      </c>
    </row>
    <row r="16" spans="1:119" ht="15.75" x14ac:dyDescent="0.25">
      <c r="A16" s="226"/>
      <c r="B16" s="227" t="s">
        <v>137</v>
      </c>
      <c r="C16" s="228">
        <f>SUM(C6:C15)</f>
        <v>206158</v>
      </c>
      <c r="D16" s="228">
        <f>SUM(D6:D15)-D9</f>
        <v>1537357</v>
      </c>
      <c r="E16" s="228">
        <f>SUM(E6:E15)-E9</f>
        <v>375997</v>
      </c>
      <c r="F16" s="229">
        <f t="shared" si="0"/>
        <v>24.457364164601977</v>
      </c>
      <c r="G16" s="228">
        <f>SUM(G6:G15)</f>
        <v>1727533</v>
      </c>
      <c r="H16" s="228">
        <f>SUM(H6:H15)</f>
        <v>308253</v>
      </c>
      <c r="I16" s="230">
        <f t="shared" si="1"/>
        <v>17.843537576416775</v>
      </c>
      <c r="J16" s="231">
        <f t="shared" si="2"/>
        <v>273902</v>
      </c>
    </row>
    <row r="17" spans="1:10" ht="15.75" x14ac:dyDescent="0.25">
      <c r="A17" s="232"/>
      <c r="B17" s="233"/>
      <c r="C17" s="233"/>
      <c r="D17" s="234"/>
      <c r="E17" s="235"/>
      <c r="F17" s="235"/>
      <c r="G17" s="235"/>
      <c r="H17" s="235"/>
      <c r="I17" s="235"/>
      <c r="J17" s="236"/>
    </row>
    <row r="23" spans="1:10" x14ac:dyDescent="0.2">
      <c r="C23" s="236"/>
    </row>
  </sheetData>
  <mergeCells count="7">
    <mergeCell ref="A2:J2"/>
    <mergeCell ref="A4:A5"/>
    <mergeCell ref="B4:B5"/>
    <mergeCell ref="C4:C5"/>
    <mergeCell ref="D4:F4"/>
    <mergeCell ref="G4:I4"/>
    <mergeCell ref="J4:J5"/>
  </mergeCells>
  <pageMargins left="0.7" right="0.7" top="0.75" bottom="0.75" header="0.3" footer="0.3"/>
  <pageSetup paperSize="9" scale="9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основные характеристики</vt:lpstr>
      <vt:lpstr>анализ доходов</vt:lpstr>
      <vt:lpstr>расходы ГРБС</vt:lpstr>
      <vt:lpstr>МП</vt:lpstr>
      <vt:lpstr>внебюджет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Н. Поручикова</dc:creator>
  <cp:lastModifiedBy>Оксана П. Кострова</cp:lastModifiedBy>
  <cp:lastPrinted>2022-05-25T06:44:37Z</cp:lastPrinted>
  <dcterms:created xsi:type="dcterms:W3CDTF">2018-05-29T12:25:55Z</dcterms:created>
  <dcterms:modified xsi:type="dcterms:W3CDTF">2024-06-13T09:23:57Z</dcterms:modified>
</cp:coreProperties>
</file>